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58650fd990a78882/B3EC OneDrive/3. ECONOMIE/EC2514 - Aménagement provisoire accueil CPAM Bas-Rhin/5. PRO/LOTS/"/>
    </mc:Choice>
  </mc:AlternateContent>
  <xr:revisionPtr revIDLastSave="1" documentId="11_9BF29041CEAB30DB59A55CF8CFF1BA0CEA7E9D6F" xr6:coauthVersionLast="47" xr6:coauthVersionMax="47" xr10:uidLastSave="{689853F6-3FDA-438C-97E7-02986771C0D7}"/>
  <bookViews>
    <workbookView xWindow="-108" yWindow="-108" windowWidth="30936" windowHeight="16776" tabRatio="500" xr2:uid="{00000000-000D-0000-FFFF-FFFF00000000}"/>
  </bookViews>
  <sheets>
    <sheet name="LOT01 - DÉMOLITION - MAÇONN" sheetId="1" r:id="rId1"/>
  </sheets>
  <definedNames>
    <definedName name="_xlnm.Print_Titles" localSheetId="0">'LOT01 - DÉMOLITION - MAÇONN'!$1:$8</definedName>
  </definedNames>
  <calcPr calcId="19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9" i="1" l="1"/>
  <c r="M146" i="1"/>
  <c r="M144" i="1"/>
  <c r="M141" i="1"/>
  <c r="M137" i="1"/>
  <c r="M135" i="1"/>
  <c r="M148" i="1"/>
  <c r="M131" i="1"/>
  <c r="M128" i="1"/>
  <c r="M126" i="1"/>
  <c r="M124" i="1"/>
  <c r="M122" i="1"/>
  <c r="M120" i="1"/>
  <c r="M119" i="1"/>
  <c r="M116" i="1"/>
  <c r="M112" i="1"/>
  <c r="M108" i="1"/>
  <c r="M103" i="1"/>
  <c r="M100" i="1"/>
  <c r="M96" i="1"/>
  <c r="M91" i="1"/>
  <c r="M89" i="1"/>
  <c r="M86" i="1"/>
  <c r="M84" i="1"/>
  <c r="M82" i="1"/>
  <c r="M79" i="1"/>
  <c r="M77" i="1"/>
  <c r="M74" i="1"/>
  <c r="M71" i="1"/>
  <c r="M69" i="1"/>
  <c r="M67" i="1"/>
  <c r="M64" i="1"/>
  <c r="M62" i="1"/>
  <c r="M60" i="1"/>
  <c r="M57" i="1"/>
  <c r="M54" i="1"/>
  <c r="M49" i="1"/>
  <c r="M105" i="1"/>
  <c r="M43" i="1"/>
  <c r="M41" i="1"/>
  <c r="M39" i="1"/>
  <c r="M37" i="1"/>
  <c r="M35" i="1"/>
  <c r="M33" i="1"/>
  <c r="M31" i="1"/>
  <c r="M27" i="1"/>
  <c r="M25" i="1"/>
  <c r="M22" i="1"/>
  <c r="M19" i="1"/>
  <c r="M15" i="1"/>
  <c r="M12" i="1"/>
  <c r="M133" i="1" l="1"/>
  <c r="M151" i="1"/>
  <c r="M45" i="1"/>
  <c r="M152" i="1"/>
  <c r="M153" i="1" s="1"/>
</calcChain>
</file>

<file path=xl/sharedStrings.xml><?xml version="1.0" encoding="utf-8"?>
<sst xmlns="http://schemas.openxmlformats.org/spreadsheetml/2006/main" count="339" uniqueCount="232">
  <si>
    <t>Décomposition du Prix Global et Forfaitaire - PRO-DCE</t>
  </si>
  <si>
    <t>Aménagement de l'accueil provisoire et rénovation des plateaux de bureaux</t>
  </si>
  <si>
    <t>26/02/2026</t>
  </si>
  <si>
    <t>LOT n°01 - DÉMOLITION - MAÇONNERIE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</si>
  <si>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</si>
  <si>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</si>
  <si>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</si>
  <si>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</si>
  <si>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</si>
  <si>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</si>
  <si>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</si>
  <si>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</si>
  <si>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</si>
  <si>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</si>
  <si>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01</t>
  </si>
  <si>
    <t>DÉMOLITION - MAÇONNERIE</t>
  </si>
  <si>
    <t>01.2</t>
  </si>
  <si>
    <t>DESCRIPTION DES TRAVAUX</t>
  </si>
  <si>
    <t>01.2.1</t>
  </si>
  <si>
    <t>TRAVAUX PREPARATOIRES</t>
  </si>
  <si>
    <t>01.2.1.1</t>
  </si>
  <si>
    <t>INSTALLATION DE CHANTIER</t>
  </si>
  <si>
    <t>ens</t>
  </si>
  <si>
    <t>Localisation</t>
  </si>
  <si>
    <t>Pour l'ensemble du projet.</t>
  </si>
  <si>
    <t>01.2.1.1.1</t>
  </si>
  <si>
    <t>ENCEINTE DE CHANTIER PROVISOIRE</t>
  </si>
  <si>
    <t>01.2.1.1.1.1</t>
  </si>
  <si>
    <t>CLÔTURE DE CHANTIER</t>
  </si>
  <si>
    <t>En périphérie des zones de chantier extérieures et en périphérie de la zone de stockage convenue.</t>
  </si>
  <si>
    <t>01.2.1.1.2</t>
  </si>
  <si>
    <t>BRANCHEMENTS DE CHANTIER</t>
  </si>
  <si>
    <t>01.2.1.1.2.1</t>
  </si>
  <si>
    <t>BRANCHEMENT ÉLECTRIQUE PROVISOIRE</t>
  </si>
  <si>
    <t>01.2.1.1.2.1.1</t>
  </si>
  <si>
    <t>Branchement électrique sur réseau existant, tableau de répartition</t>
  </si>
  <si>
    <t>u</t>
  </si>
  <si>
    <t>Emplacement à convenir entre le titulaire du lot ELECTRICITE et le concessionnaire.</t>
  </si>
  <si>
    <t>01.2.1.1.2.2</t>
  </si>
  <si>
    <t>BRANCHEMENT D'EAU PROVISOIRE</t>
  </si>
  <si>
    <t>01.2.1.1.2.2.1</t>
  </si>
  <si>
    <t>Branchement eau de chantier, compris ouverture et fermeture de tranchée</t>
  </si>
  <si>
    <t>Emplacement à convenir avec les concessionnaires</t>
  </si>
  <si>
    <t>01.2.1.1.3</t>
  </si>
  <si>
    <t>CANTONNEMENTS</t>
  </si>
  <si>
    <t>01.2.1.1.3.1</t>
  </si>
  <si>
    <t>BASE VIE DES OUVRIERS</t>
  </si>
  <si>
    <t>PM</t>
  </si>
  <si>
    <t>- R+1 : Tisanerie</t>
  </si>
  <si>
    <t>01.2.1.1.3.2</t>
  </si>
  <si>
    <t>AIRES DE STOCKAGE</t>
  </si>
  <si>
    <t>Dans la cour intérieure de l'ensemble immobilier ou sur le domaine public après accord préalable des autorités compétentes.</t>
  </si>
  <si>
    <t>01.2.1.1.4</t>
  </si>
  <si>
    <t>PANNEAUX DE CHANTIER</t>
  </si>
  <si>
    <t>01.2.1.1.4.1</t>
  </si>
  <si>
    <t>AFFICHAGE ADMINISTRATIF</t>
  </si>
  <si>
    <t>01.2.1.1.4.1.1</t>
  </si>
  <si>
    <t>Panneau d'affichage de DP (1,00 x 2,00)</t>
  </si>
  <si>
    <t>A l'entrée du bâtiment, panneau visible depuis la rue.</t>
  </si>
  <si>
    <t>01.2.1.1.4.1.2</t>
  </si>
  <si>
    <t>Panneau d'affichage de chantier (1,00 x 2,00)</t>
  </si>
  <si>
    <t>01.2.1.2</t>
  </si>
  <si>
    <t>ECHAFAUDAGES</t>
  </si>
  <si>
    <t>01.2.1.3</t>
  </si>
  <si>
    <t>TRI DES DECHETS</t>
  </si>
  <si>
    <t>01.2.1.4</t>
  </si>
  <si>
    <t>RELEVES GEOMETRE</t>
  </si>
  <si>
    <t>ft</t>
  </si>
  <si>
    <t>Pour l'ensemble du projet</t>
  </si>
  <si>
    <t>01.2.1.5</t>
  </si>
  <si>
    <t>CONSTATS D'HUISSIERS</t>
  </si>
  <si>
    <t>01.2.1.6</t>
  </si>
  <si>
    <t>REMISE EN ETAT DES ABORDS ET AVOISINANTS</t>
  </si>
  <si>
    <t>Sous-Total HT de TRAVAUX PREPARATOIRES</t>
  </si>
  <si>
    <t>01.2.2</t>
  </si>
  <si>
    <t>DEPOSE - DEMOLITION</t>
  </si>
  <si>
    <t>01.2.2.1</t>
  </si>
  <si>
    <t>PREPARATION ET PROTECTION DES TRAVAUX</t>
  </si>
  <si>
    <t>01.2.2.2</t>
  </si>
  <si>
    <t>DÉMOLITIONS D'OUVRAGES EN BETON</t>
  </si>
  <si>
    <t>01.2.2.2.1</t>
  </si>
  <si>
    <t>Démolition de murs</t>
  </si>
  <si>
    <t>m²</t>
  </si>
  <si>
    <t>Selon plans de démolition :</t>
  </si>
  <si>
    <t>- Murs latéraux du SAS d'entrée côté futur ERP - RDC</t>
  </si>
  <si>
    <t>- Mur à proximité de l'escalier hélicoïdal intérieur, futur ERP - RDC</t>
  </si>
  <si>
    <t>01.2.2.3</t>
  </si>
  <si>
    <t>DEMOLITION DE CLOISONS</t>
  </si>
  <si>
    <t>01.2.2.3.1</t>
  </si>
  <si>
    <t>Démolition de cloisons séparatives</t>
  </si>
  <si>
    <t>Sur l'ensemble des niveaux du projet, cloisons identifiées selon plans de démolition architecte.</t>
  </si>
  <si>
    <t>01.2.2.4</t>
  </si>
  <si>
    <t>DEPOSE DE MENUISERIES</t>
  </si>
  <si>
    <t>01.2.2.4.1</t>
  </si>
  <si>
    <t>Dépose des bloc-portes situés dans les cloisons démolies</t>
  </si>
  <si>
    <t>01.2.2.5</t>
  </si>
  <si>
    <t>DEPOSE DE FAUX PLAFONDS</t>
  </si>
  <si>
    <t>01.2.2.5.1</t>
  </si>
  <si>
    <t>Dépose de faux-plafond démontable 60x60</t>
  </si>
  <si>
    <t>Au plafond des niveaux RDC et R+1 du projet, plafonds identifiés selon plans de démolition architecte.</t>
  </si>
  <si>
    <t>01.2.2.5.2</t>
  </si>
  <si>
    <t>Dépose de faux-plafond démontable 120x60</t>
  </si>
  <si>
    <t>Au plafond du RDC, futur emplacement des Services Généraux/Back Office. Selon plans de démolition architecte.</t>
  </si>
  <si>
    <t>01.2.2.5.3</t>
  </si>
  <si>
    <t>Dépose de faux-plafond démontable lames métalliques</t>
  </si>
  <si>
    <t>Au plafond du RDC, SAS d'entrée existant. Selon plans de démolition architecte.</t>
  </si>
  <si>
    <t>01.2.2.6</t>
  </si>
  <si>
    <t>DEPOSE DE PLOMBERIE</t>
  </si>
  <si>
    <t>01.2.2.6.1</t>
  </si>
  <si>
    <t>Dépose de WC suspendu</t>
  </si>
  <si>
    <t>Sanitaire du RDC</t>
  </si>
  <si>
    <t>01.2.2.6.2</t>
  </si>
  <si>
    <t>Démolition d'habillage de bâti-support WC</t>
  </si>
  <si>
    <t>01.2.2.6.3</t>
  </si>
  <si>
    <t>Dépose de lavabo</t>
  </si>
  <si>
    <t>Sanitaires du RDC et R+2</t>
  </si>
  <si>
    <t>01.2.2.7</t>
  </si>
  <si>
    <t>DEPOSE D'OUVRAGES DIVERS</t>
  </si>
  <si>
    <t>01.2.2.7.1</t>
  </si>
  <si>
    <t>Dépose de la barrière motorisée</t>
  </si>
  <si>
    <t>Cour intérieure du site.</t>
  </si>
  <si>
    <t>01.2.2.7.2</t>
  </si>
  <si>
    <t>Dépose d'équipements</t>
  </si>
  <si>
    <t>01.2.2.7.2.1</t>
  </si>
  <si>
    <t>Dépose de luminaires</t>
  </si>
  <si>
    <t>Selon plan de déposes et démolitions du Maître d'œuvre.</t>
  </si>
  <si>
    <t>01.2.2.7.2.2</t>
  </si>
  <si>
    <t>Dépose de filerie et faisceaux</t>
  </si>
  <si>
    <t>01.2.2.7.2.3</t>
  </si>
  <si>
    <t>Dépose d'appareillages</t>
  </si>
  <si>
    <t>01.2.2.7.2.3.1</t>
  </si>
  <si>
    <t>Potence au plafond</t>
  </si>
  <si>
    <t>Salles de réunion du niveau R+1 et salle du niveau RDC ERT. Selon plan de déposes et démolitions du Maître d'œuvre.</t>
  </si>
  <si>
    <t>01.2.2.7.2.3.2</t>
  </si>
  <si>
    <t>Ecran de projection</t>
  </si>
  <si>
    <t>Salles de réunion du niveau R+1. Selon plan de déposes et démolitions du Maître d'œuvre.</t>
  </si>
  <si>
    <t>01.2.2.7.2.3.3</t>
  </si>
  <si>
    <t>Equipement de videosurveillance au R+2</t>
  </si>
  <si>
    <t>Futur bureau 219 au niveau R+2. Selon plan de déposes et démolitions du Maître d'œuvre.</t>
  </si>
  <si>
    <t>01.2.2.8</t>
  </si>
  <si>
    <t>DEMOLITION DE REVETEMENTS DE SOLS</t>
  </si>
  <si>
    <t>01.2.2.8.1</t>
  </si>
  <si>
    <t>Arrachage de sols souples</t>
  </si>
  <si>
    <t>Sur l'ensemble des niveaux du projet, sols identifiés selon plans de démolition architecte.</t>
  </si>
  <si>
    <t>01.2.2.8.2</t>
  </si>
  <si>
    <t>Retrait de sols durs</t>
  </si>
  <si>
    <t>Au sol du niveau RDC. Selon plans de démolition architecte.</t>
  </si>
  <si>
    <t>01.2.2.9</t>
  </si>
  <si>
    <t>EVACUATION DES GRAVOIS</t>
  </si>
  <si>
    <t>01.2.2.9.1</t>
  </si>
  <si>
    <t>Coltinage de gravois</t>
  </si>
  <si>
    <t>01.2.2.9.1.1</t>
  </si>
  <si>
    <t>Évacuation ascendante</t>
  </si>
  <si>
    <t>01.2.2.9.1.1.1</t>
  </si>
  <si>
    <t>Par coltinage manuel</t>
  </si>
  <si>
    <t>Gravois issus des travaux de démolitions listés ci-avant</t>
  </si>
  <si>
    <t>01.2.2.9.2</t>
  </si>
  <si>
    <t>Enlèvement des gravois</t>
  </si>
  <si>
    <t>01.2.2.9.2.1</t>
  </si>
  <si>
    <t>Transport par véhicules</t>
  </si>
  <si>
    <t>01.2.2.9.2.1.1</t>
  </si>
  <si>
    <t>Par véhicule léger</t>
  </si>
  <si>
    <t>01.2.2.9.2.2</t>
  </si>
  <si>
    <t>Déchargement</t>
  </si>
  <si>
    <t>01.2.2.9.2.2.1</t>
  </si>
  <si>
    <t>Droits de décharges grandes villes</t>
  </si>
  <si>
    <t>m³</t>
  </si>
  <si>
    <t>Sous-Total HT de DEPOSE - DEMOLITION</t>
  </si>
  <si>
    <t>01.2.3</t>
  </si>
  <si>
    <t>RESERVATIONS - PERCEMENTS - SCELLEMENTS</t>
  </si>
  <si>
    <t>01.2.3.1</t>
  </si>
  <si>
    <t>RESERVATIONS</t>
  </si>
  <si>
    <t>01.2.3.1.1</t>
  </si>
  <si>
    <t>Découpe de mur de façade pour création d’une issue de secours (1 UP)</t>
  </si>
  <si>
    <t>En façade Est sur les niveaux R+1 et R+2, selon plans architecte.</t>
  </si>
  <si>
    <t>- Bureau 113 - R+1</t>
  </si>
  <si>
    <t>- Bureau 222 - R+2</t>
  </si>
  <si>
    <t>01.2.3.1.2</t>
  </si>
  <si>
    <t>Protection provisoire de l'ouverture</t>
  </si>
  <si>
    <t>01.2.3.1.3</t>
  </si>
  <si>
    <t>Réservation dans cloison sèche pour Bloc-portes</t>
  </si>
  <si>
    <t>Aux niveaux RDC et R+5 du projet, ouvertures identifiées selon plans de démolition architecte.</t>
  </si>
  <si>
    <t>01.2.3.2</t>
  </si>
  <si>
    <t>PERCEMENTS ET CAROTTAGES</t>
  </si>
  <si>
    <t>01.2.3.2.1</t>
  </si>
  <si>
    <t>Dans béton armé ou non de 30 cm de profondeur maximum</t>
  </si>
  <si>
    <t>01.2.3.2.1.1</t>
  </si>
  <si>
    <t>Diamètre 125 cm</t>
  </si>
  <si>
    <t>Carottages au RdC selon plan PROJET ind0-CVC00</t>
  </si>
  <si>
    <t>01.2.3.2.1.2</t>
  </si>
  <si>
    <t>Diamètre 160 cm</t>
  </si>
  <si>
    <t>01.2.3.2.1.3</t>
  </si>
  <si>
    <t>Diamètre 200 cm</t>
  </si>
  <si>
    <t>01.2.3.2.1.4</t>
  </si>
  <si>
    <t>Diamètre 300 cm</t>
  </si>
  <si>
    <t>01.2.3.2.2</t>
  </si>
  <si>
    <t>Dans cloisons intérieures</t>
  </si>
  <si>
    <t>Cloisons intérieures existantes des niveaux R+1 et R+3. Selon plan BET Fluides.</t>
  </si>
  <si>
    <t>01.2.3.3</t>
  </si>
  <si>
    <t>SCELLEMENTS</t>
  </si>
  <si>
    <t>01.2.3.3.1</t>
  </si>
  <si>
    <t>Scellement au mortier bâtard "Chaux hydraulique NHL 3.5 -Ciment CEM II 32.5 et Sable concassé 0/4"</t>
  </si>
  <si>
    <t>Suivant plans architectes et BET Fluides</t>
  </si>
  <si>
    <t>Sous-Total HT de RESERVATIONS - PERCEMENTS - SCELLEMENTS</t>
  </si>
  <si>
    <t>01.2.4</t>
  </si>
  <si>
    <t>OUVRAGES EN BETON</t>
  </si>
  <si>
    <t>01.2.4.1</t>
  </si>
  <si>
    <t>REPRISE SUR RAMPE D'ACCES</t>
  </si>
  <si>
    <t>Cour intérieure du site, future entrée public pour la zone ERP du RDC.</t>
  </si>
  <si>
    <t>01.2.4.2</t>
  </si>
  <si>
    <t>CREATION DE SEUIL</t>
  </si>
  <si>
    <t>ml</t>
  </si>
  <si>
    <t>01.2.4.3</t>
  </si>
  <si>
    <t>REPRISE DE MACONNERIE AU SOL</t>
  </si>
  <si>
    <t>Au droit des murs et châssis du RDC, déposés lors de la phase de démolition. Selon plans architecte.</t>
  </si>
  <si>
    <t>01.2.4.4</t>
  </si>
  <si>
    <t>RÉPARATION DES BÉTONS</t>
  </si>
  <si>
    <t>01.2.4.4.1</t>
  </si>
  <si>
    <t>Réparation des dalles des balcons</t>
  </si>
  <si>
    <t>Sur les 2 faces et côtés des balcons du bâtiment collectif.</t>
  </si>
  <si>
    <t>01.2.4.4.2</t>
  </si>
  <si>
    <t>PSE 1 : Reprises d'enduits sur la façade Ouest</t>
  </si>
  <si>
    <t>Pied de la façade sur rue au niveau du trottoir au RdC.</t>
  </si>
  <si>
    <t>Sous-Total HT de OUVRAGES EN BETON</t>
  </si>
  <si>
    <t>01.2.5</t>
  </si>
  <si>
    <t>PRESTATIONS COMPLEMENTAIRES</t>
  </si>
  <si>
    <t>Dans l'emprise des bâtiments réhabilités et des espaces intérieurs propres à l'établissement.</t>
  </si>
  <si>
    <t>MONTANT HT - 01 - DÉMOLITION - MAÇONNERIE</t>
  </si>
  <si>
    <t>MONTANT TVA - 20,00%</t>
  </si>
  <si>
    <t>MONTANT TTC - 01 - DÉMOLITION - MAÇONNERIE</t>
  </si>
  <si>
    <t>Cachet et signature de l'entreprise</t>
  </si>
  <si>
    <t>Bon pour accord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</si>
</sst>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000"/>
    <numFmt numFmtId="165" formatCode="#,##0.00000"/>
  </numFmts>
  <fonts count="28" x14ac:knownFonts="1">
    <font>
      <sz val="8.25"/>
      <name val="Microsoft Sans Serif"/>
      <family val="2"/>
      <charset val="1"/>
    </font>
    <font>
      <b/>
      <sz val="16"/>
      <color theme="1"/>
      <name val="Arial"/>
      <charset val="1"/>
    </font>
    <font>
      <b/>
      <sz val="14"/>
      <name val="Arial"/>
      <charset val="1"/>
    </font>
    <font>
      <b/>
      <sz val="18"/>
      <color theme="1"/>
      <name val="Century Gothic"/>
      <charset val="1"/>
    </font>
    <font>
      <b/>
      <sz val="12"/>
      <color theme="1"/>
      <name val="Arial"/>
      <charset val="1"/>
    </font>
    <font>
      <b/>
      <sz val="12"/>
      <color rgb="FF3E3C3A"/>
      <name val="Arial"/>
      <charset val="1"/>
    </font>
    <font>
      <b/>
      <sz val="14"/>
      <color rgb="FF3E3C3A"/>
      <name val="Century Gothic"/>
      <charset val="1"/>
    </font>
    <font>
      <b/>
      <sz val="12"/>
      <color rgb="FF333333"/>
      <name val="Arial"/>
      <charset val="1"/>
    </font>
    <font>
      <b/>
      <sz val="14"/>
      <color rgb="FF333333"/>
      <name val="Century Gothic"/>
      <charset val="1"/>
    </font>
    <font>
      <b/>
      <sz val="8"/>
      <color theme="1"/>
      <name val="Arial"/>
      <charset val="1"/>
    </font>
    <font>
      <b/>
      <sz val="12"/>
      <name val="Arial"/>
      <charset val="1"/>
    </font>
    <font>
      <b/>
      <sz val="12"/>
      <color theme="1"/>
      <name val="Century Gothic"/>
      <charset val="1"/>
    </font>
    <font>
      <b/>
      <sz val="12"/>
      <color rgb="FF000000"/>
      <name val="Calibri"/>
      <charset val="1"/>
    </font>
    <font>
      <sz val="11"/>
      <color rgb="FF000000"/>
      <name val="Calibri"/>
      <charset val="1"/>
    </font>
    <font>
      <b/>
      <sz val="9"/>
      <color rgb="FFFFFFFF"/>
      <name val="Arial"/>
      <charset val="1"/>
    </font>
    <font>
      <b/>
      <sz val="10"/>
      <color rgb="FF000000"/>
      <name val="Century Gothic"/>
      <charset val="1"/>
    </font>
    <font>
      <sz val="8"/>
      <color rgb="FF000000"/>
      <name val="Arial"/>
      <charset val="1"/>
    </font>
    <font>
      <sz val="8"/>
      <color theme="1"/>
      <name val="Arial"/>
      <charset val="1"/>
    </font>
    <font>
      <sz val="10"/>
      <color theme="1"/>
      <name val="Calibri"/>
      <charset val="1"/>
    </font>
    <font>
      <sz val="8"/>
      <color rgb="FF388194"/>
      <name val="Arial"/>
      <charset val="1"/>
    </font>
    <font>
      <sz val="10"/>
      <color rgb="FF808080"/>
      <name val="Calibri"/>
      <charset val="1"/>
    </font>
    <font>
      <b/>
      <sz val="8"/>
      <color rgb="FF000000"/>
      <name val="Arial"/>
      <charset val="1"/>
    </font>
    <font>
      <sz val="10"/>
      <color rgb="FF000000"/>
      <name val="Calibri"/>
      <charset val="1"/>
    </font>
    <font>
      <b/>
      <sz val="10"/>
      <name val="Arial"/>
      <charset val="1"/>
    </font>
    <font>
      <b/>
      <sz val="10"/>
      <color theme="1"/>
      <name val="Arial"/>
      <charset val="1"/>
    </font>
    <font>
      <u/>
      <sz val="10"/>
      <name val="Calibri"/>
      <charset val="1"/>
    </font>
    <font>
      <u/>
      <sz val="10"/>
      <color theme="1"/>
      <name val="Calibri"/>
      <charset val="1"/>
    </font>
    <font>
      <u/>
      <sz val="8.25"/>
      <color theme="1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388194"/>
        <bgColor rgb="FF388194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  <fill>
      <patternFill patternType="solid">
        <fgColor rgb="FFD2EAF0"/>
        <bgColor rgb="FFD2EAF0"/>
      </patternFill>
    </fill>
  </fills>
  <borders count="27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646464"/>
      </right>
      <top style="medium">
        <color rgb="FF646464"/>
      </top>
      <bottom style="medium">
        <color rgb="FF646464"/>
      </bottom>
      <diagonal/>
    </border>
    <border>
      <left/>
      <right style="thin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646464"/>
      </right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 style="thin">
        <color rgb="FF646464"/>
      </right>
      <top/>
      <bottom/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thin">
        <color rgb="FF646464"/>
      </right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thick">
        <color rgb="FF646464"/>
      </left>
      <right/>
      <top style="thick">
        <color rgb="FF646464"/>
      </top>
      <bottom style="medium">
        <color rgb="FF646464"/>
      </bottom>
      <diagonal/>
    </border>
    <border>
      <left/>
      <right/>
      <top style="thick">
        <color rgb="FF646464"/>
      </top>
      <bottom style="medium">
        <color rgb="FF646464"/>
      </bottom>
      <diagonal/>
    </border>
    <border>
      <left/>
      <right style="thick">
        <color rgb="FF646464"/>
      </right>
      <top style="thick">
        <color rgb="FF646464"/>
      </top>
      <bottom style="medium">
        <color rgb="FF646464"/>
      </bottom>
      <diagonal/>
    </border>
    <border>
      <left style="thick">
        <color rgb="FF646464"/>
      </left>
      <right/>
      <top/>
      <bottom/>
      <diagonal/>
    </border>
    <border>
      <left/>
      <right style="thick">
        <color rgb="FF646464"/>
      </right>
      <top/>
      <bottom/>
      <diagonal/>
    </border>
    <border>
      <left style="thick">
        <color rgb="FF646464"/>
      </left>
      <right/>
      <top/>
      <bottom style="thick">
        <color rgb="FF646464"/>
      </bottom>
      <diagonal/>
    </border>
    <border>
      <left/>
      <right style="thick">
        <color rgb="FF646464"/>
      </right>
      <top/>
      <bottom style="thick">
        <color rgb="FF646464"/>
      </bottom>
      <diagonal/>
    </border>
    <border>
      <left/>
      <right/>
      <top/>
      <bottom style="thick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105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1" fillId="2" borderId="2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Protection="1">
      <alignment vertical="top"/>
    </xf>
    <xf numFmtId="0" fontId="0" fillId="2" borderId="0" xfId="0" applyFill="1">
      <alignment vertical="top"/>
      <protection locked="0"/>
    </xf>
    <xf numFmtId="0" fontId="4" fillId="2" borderId="5" xfId="0" applyFont="1" applyFill="1" applyBorder="1" applyProtection="1">
      <alignment vertical="top"/>
    </xf>
    <xf numFmtId="0" fontId="6" fillId="2" borderId="0" xfId="0" applyFont="1" applyFill="1" applyAlignment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>
      <alignment horizontal="center" vertical="center" wrapText="1"/>
      <protection locked="0"/>
    </xf>
    <xf numFmtId="0" fontId="9" fillId="0" borderId="6" xfId="0" applyFont="1" applyBorder="1" applyAlignment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left" vertical="center"/>
    </xf>
    <xf numFmtId="0" fontId="11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12" fillId="2" borderId="0" xfId="0" applyFont="1" applyFill="1" applyAlignment="1">
      <alignment vertical="center"/>
      <protection locked="0"/>
    </xf>
    <xf numFmtId="0" fontId="12" fillId="2" borderId="0" xfId="0" applyFont="1" applyFill="1" applyAlignment="1" applyProtection="1">
      <alignment vertical="center"/>
    </xf>
    <xf numFmtId="0" fontId="13" fillId="0" borderId="0" xfId="0" applyFont="1" applyAlignment="1">
      <alignment horizontal="center" vertical="center"/>
      <protection locked="0"/>
    </xf>
    <xf numFmtId="0" fontId="12" fillId="3" borderId="0" xfId="0" applyFont="1" applyFill="1" applyAlignment="1">
      <alignment vertical="center"/>
      <protection locked="0"/>
    </xf>
    <xf numFmtId="0" fontId="14" fillId="4" borderId="9" xfId="0" applyFont="1" applyFill="1" applyBorder="1" applyAlignment="1">
      <alignment horizontal="center" vertical="center"/>
      <protection locked="0"/>
    </xf>
    <xf numFmtId="0" fontId="14" fillId="4" borderId="10" xfId="0" applyFont="1" applyFill="1" applyBorder="1" applyAlignment="1" applyProtection="1">
      <alignment horizontal="center" vertical="center"/>
    </xf>
    <xf numFmtId="0" fontId="14" fillId="4" borderId="10" xfId="0" applyFont="1" applyFill="1" applyBorder="1" applyAlignment="1">
      <alignment horizontal="center" vertical="center"/>
      <protection locked="0"/>
    </xf>
    <xf numFmtId="0" fontId="14" fillId="4" borderId="10" xfId="0" applyFont="1" applyFill="1" applyBorder="1">
      <alignment vertical="top"/>
      <protection locked="0"/>
    </xf>
    <xf numFmtId="0" fontId="14" fillId="4" borderId="7" xfId="0" applyFont="1" applyFill="1" applyBorder="1" applyAlignment="1">
      <alignment horizontal="center" vertical="center"/>
      <protection locked="0"/>
    </xf>
    <xf numFmtId="0" fontId="15" fillId="5" borderId="0" xfId="0" applyFont="1" applyFill="1" applyAlignment="1">
      <alignment horizontal="center" vertical="center"/>
      <protection locked="0"/>
    </xf>
    <xf numFmtId="49" fontId="9" fillId="0" borderId="11" xfId="0" applyNumberFormat="1" applyFont="1" applyBorder="1" applyAlignment="1" applyProtection="1">
      <alignment horizontal="left" vertical="center" wrapText="1" indent="1"/>
    </xf>
    <xf numFmtId="0" fontId="9" fillId="0" borderId="12" xfId="0" applyFont="1" applyBorder="1" applyAlignment="1" applyProtection="1">
      <alignment horizontal="left" vertical="center"/>
    </xf>
    <xf numFmtId="0" fontId="9" fillId="0" borderId="12" xfId="0" applyFont="1" applyBorder="1" applyAlignment="1" applyProtection="1">
      <alignment horizontal="left" vertical="center" wrapText="1"/>
    </xf>
    <xf numFmtId="0" fontId="16" fillId="0" borderId="13" xfId="0" applyFont="1" applyBorder="1" applyAlignment="1" applyProtection="1">
      <alignment horizontal="center" vertical="center"/>
    </xf>
    <xf numFmtId="0" fontId="17" fillId="0" borderId="12" xfId="0" applyFont="1" applyBorder="1" applyAlignment="1">
      <alignment horizontal="right" vertical="center"/>
      <protection locked="0"/>
    </xf>
    <xf numFmtId="0" fontId="16" fillId="0" borderId="12" xfId="0" applyFont="1" applyBorder="1" applyAlignment="1" applyProtection="1">
      <alignment horizontal="center" vertical="center"/>
    </xf>
    <xf numFmtId="0" fontId="16" fillId="0" borderId="12" xfId="0" applyFont="1" applyBorder="1" applyAlignment="1">
      <alignment horizontal="center" vertical="center"/>
      <protection locked="0"/>
    </xf>
    <xf numFmtId="0" fontId="17" fillId="0" borderId="12" xfId="0" applyFont="1" applyBorder="1" applyAlignment="1" applyProtection="1">
      <alignment horizontal="right" vertical="center"/>
    </xf>
    <xf numFmtId="0" fontId="17" fillId="0" borderId="5" xfId="0" applyFont="1" applyBorder="1" applyAlignment="1" applyProtection="1">
      <alignment horizontal="right" vertical="center"/>
    </xf>
    <xf numFmtId="0" fontId="18" fillId="0" borderId="14" xfId="0" applyFont="1" applyBorder="1" applyAlignment="1">
      <alignment horizontal="left" vertical="center"/>
      <protection locked="0"/>
    </xf>
    <xf numFmtId="0" fontId="9" fillId="0" borderId="12" xfId="0" applyFont="1" applyBorder="1" applyAlignment="1" applyProtection="1">
      <alignment vertical="center"/>
    </xf>
    <xf numFmtId="0" fontId="9" fillId="0" borderId="12" xfId="0" applyFont="1" applyBorder="1" applyAlignment="1" applyProtection="1">
      <alignment vertical="center" wrapText="1"/>
    </xf>
    <xf numFmtId="0" fontId="9" fillId="0" borderId="12" xfId="0" applyFont="1" applyBorder="1" applyAlignment="1" applyProtection="1">
      <alignment horizontal="left" vertical="center" wrapText="1" indent="1"/>
    </xf>
    <xf numFmtId="49" fontId="16" fillId="0" borderId="13" xfId="0" applyNumberFormat="1" applyFont="1" applyBorder="1" applyAlignment="1" applyProtection="1">
      <alignment horizontal="center" vertical="center" wrapText="1"/>
    </xf>
    <xf numFmtId="3" fontId="17" fillId="0" borderId="12" xfId="0" applyNumberFormat="1" applyFont="1" applyBorder="1" applyAlignment="1">
      <alignment horizontal="right" vertical="center"/>
      <protection locked="0"/>
    </xf>
    <xf numFmtId="3" fontId="16" fillId="0" borderId="12" xfId="0" applyNumberFormat="1" applyFont="1" applyBorder="1" applyAlignment="1" applyProtection="1">
      <alignment horizontal="center" vertical="center"/>
    </xf>
    <xf numFmtId="3" fontId="16" fillId="0" borderId="12" xfId="0" applyNumberFormat="1" applyFont="1" applyBorder="1" applyAlignment="1">
      <alignment horizontal="center" vertical="center"/>
      <protection locked="0"/>
    </xf>
    <xf numFmtId="3" fontId="17" fillId="0" borderId="12" xfId="0" applyNumberFormat="1" applyFont="1" applyBorder="1" applyAlignment="1" applyProtection="1">
      <alignment horizontal="right" vertical="center"/>
    </xf>
    <xf numFmtId="7" fontId="17" fillId="0" borderId="12" xfId="0" applyNumberFormat="1" applyFont="1" applyBorder="1" applyAlignment="1">
      <alignment horizontal="right" vertical="center"/>
      <protection locked="0"/>
    </xf>
    <xf numFmtId="164" fontId="17" fillId="0" borderId="12" xfId="0" applyNumberFormat="1" applyFont="1" applyBorder="1" applyAlignment="1">
      <alignment horizontal="right" vertical="center"/>
      <protection locked="0"/>
    </xf>
    <xf numFmtId="7" fontId="17" fillId="0" borderId="5" xfId="0" applyNumberFormat="1" applyFont="1" applyBorder="1" applyAlignment="1" applyProtection="1">
      <alignment horizontal="right" vertical="center"/>
    </xf>
    <xf numFmtId="49" fontId="19" fillId="0" borderId="11" xfId="0" applyNumberFormat="1" applyFont="1" applyBorder="1" applyAlignment="1" applyProtection="1">
      <alignment horizontal="left" vertical="top" wrapText="1" indent="1"/>
    </xf>
    <xf numFmtId="0" fontId="19" fillId="0" borderId="12" xfId="0" applyFont="1" applyBorder="1" applyProtection="1">
      <alignment vertical="top"/>
    </xf>
    <xf numFmtId="0" fontId="19" fillId="0" borderId="12" xfId="0" applyFont="1" applyBorder="1" applyAlignment="1" applyProtection="1">
      <alignment vertical="top" wrapText="1"/>
    </xf>
    <xf numFmtId="0" fontId="19" fillId="0" borderId="12" xfId="0" applyFont="1" applyBorder="1" applyAlignment="1" applyProtection="1">
      <alignment vertical="center"/>
    </xf>
    <xf numFmtId="0" fontId="19" fillId="0" borderId="12" xfId="0" applyFont="1" applyBorder="1">
      <alignment vertical="top"/>
      <protection locked="0"/>
    </xf>
    <xf numFmtId="0" fontId="19" fillId="0" borderId="12" xfId="0" applyFont="1" applyBorder="1" applyAlignment="1">
      <alignment vertical="center"/>
      <protection locked="0"/>
    </xf>
    <xf numFmtId="0" fontId="19" fillId="0" borderId="5" xfId="0" applyFont="1" applyBorder="1" applyAlignment="1" applyProtection="1">
      <alignment horizontal="right" vertical="center"/>
    </xf>
    <xf numFmtId="0" fontId="20" fillId="0" borderId="0" xfId="0" applyFont="1">
      <alignment vertical="top"/>
      <protection locked="0"/>
    </xf>
    <xf numFmtId="49" fontId="17" fillId="0" borderId="11" xfId="0" applyNumberFormat="1" applyFont="1" applyBorder="1" applyAlignment="1" applyProtection="1">
      <alignment horizontal="left" vertical="center" wrapText="1" indent="1"/>
    </xf>
    <xf numFmtId="0" fontId="17" fillId="0" borderId="12" xfId="0" applyFont="1" applyBorder="1" applyAlignment="1" applyProtection="1">
      <alignment vertical="center"/>
    </xf>
    <xf numFmtId="0" fontId="17" fillId="0" borderId="12" xfId="0" applyFont="1" applyBorder="1" applyAlignment="1" applyProtection="1">
      <alignment horizontal="left" vertical="center" wrapText="1" indent="1"/>
    </xf>
    <xf numFmtId="0" fontId="17" fillId="0" borderId="12" xfId="0" applyFont="1" applyBorder="1" applyAlignment="1" applyProtection="1">
      <alignment horizontal="left" vertical="center" wrapText="1" indent="2"/>
    </xf>
    <xf numFmtId="0" fontId="17" fillId="0" borderId="12" xfId="0" applyFont="1" applyBorder="1" applyAlignment="1" applyProtection="1">
      <alignment horizontal="left" vertical="center" wrapText="1" indent="4"/>
    </xf>
    <xf numFmtId="0" fontId="9" fillId="0" borderId="17" xfId="0" applyFont="1" applyBorder="1">
      <alignment vertical="top"/>
      <protection locked="0"/>
    </xf>
    <xf numFmtId="7" fontId="9" fillId="6" borderId="18" xfId="0" applyNumberFormat="1" applyFont="1" applyFill="1" applyBorder="1" applyAlignment="1" applyProtection="1">
      <alignment horizontal="right" vertical="center"/>
    </xf>
    <xf numFmtId="0" fontId="22" fillId="6" borderId="0" xfId="0" applyFont="1" applyFill="1" applyAlignment="1">
      <alignment horizontal="left" vertical="center"/>
      <protection locked="0"/>
    </xf>
    <xf numFmtId="165" fontId="17" fillId="0" borderId="12" xfId="0" applyNumberFormat="1" applyFont="1" applyBorder="1" applyAlignment="1">
      <alignment horizontal="right" vertical="center"/>
      <protection locked="0"/>
    </xf>
    <xf numFmtId="165" fontId="16" fillId="0" borderId="12" xfId="0" applyNumberFormat="1" applyFont="1" applyBorder="1" applyAlignment="1" applyProtection="1">
      <alignment horizontal="center" vertical="center"/>
    </xf>
    <xf numFmtId="165" fontId="16" fillId="0" borderId="12" xfId="0" applyNumberFormat="1" applyFont="1" applyBorder="1" applyAlignment="1">
      <alignment horizontal="center" vertical="center"/>
      <protection locked="0"/>
    </xf>
    <xf numFmtId="0" fontId="24" fillId="7" borderId="3" xfId="0" applyFont="1" applyFill="1" applyBorder="1">
      <alignment vertical="top"/>
      <protection locked="0"/>
    </xf>
    <xf numFmtId="7" fontId="24" fillId="7" borderId="2" xfId="0" applyNumberFormat="1" applyFont="1" applyFill="1" applyBorder="1" applyAlignment="1" applyProtection="1">
      <alignment horizontal="right" vertical="center"/>
    </xf>
    <xf numFmtId="0" fontId="18" fillId="5" borderId="0" xfId="0" applyFont="1" applyFill="1" applyAlignment="1">
      <alignment horizontal="left" vertical="center"/>
      <protection locked="0"/>
    </xf>
    <xf numFmtId="0" fontId="24" fillId="7" borderId="0" xfId="0" applyFont="1" applyFill="1">
      <alignment vertical="top"/>
      <protection locked="0"/>
    </xf>
    <xf numFmtId="7" fontId="24" fillId="7" borderId="5" xfId="0" applyNumberFormat="1" applyFont="1" applyFill="1" applyBorder="1" applyAlignment="1" applyProtection="1">
      <alignment horizontal="right" vertical="center"/>
    </xf>
    <xf numFmtId="0" fontId="24" fillId="7" borderId="16" xfId="0" applyFont="1" applyFill="1" applyBorder="1">
      <alignment vertical="top"/>
      <protection locked="0"/>
    </xf>
    <xf numFmtId="7" fontId="24" fillId="7" borderId="18" xfId="0" applyNumberFormat="1" applyFont="1" applyFill="1" applyBorder="1" applyAlignment="1" applyProtection="1">
      <alignment horizontal="right" vertical="center"/>
    </xf>
    <xf numFmtId="49" fontId="26" fillId="0" borderId="0" xfId="0" applyNumberFormat="1" applyFont="1" applyAlignment="1">
      <alignment horizontal="center" vertical="center" wrapText="1"/>
      <protection locked="0"/>
    </xf>
    <xf numFmtId="49" fontId="0" fillId="0" borderId="22" xfId="0" applyNumberFormat="1" applyBorder="1" applyAlignment="1">
      <alignment vertical="top" wrapText="1"/>
      <protection locked="0"/>
    </xf>
    <xf numFmtId="49" fontId="0" fillId="0" borderId="0" xfId="0" applyNumberFormat="1" applyAlignment="1" applyProtection="1">
      <alignment vertical="top" wrapText="1"/>
    </xf>
    <xf numFmtId="49" fontId="27" fillId="0" borderId="23" xfId="0" applyNumberFormat="1" applyFont="1" applyBorder="1" applyAlignment="1" applyProtection="1">
      <alignment vertical="top" wrapText="1"/>
    </xf>
    <xf numFmtId="49" fontId="0" fillId="0" borderId="0" xfId="0" applyNumberFormat="1" applyAlignment="1">
      <alignment vertical="top" wrapText="1"/>
      <protection locked="0"/>
    </xf>
    <xf numFmtId="49" fontId="0" fillId="0" borderId="23" xfId="0" applyNumberFormat="1" applyBorder="1" applyAlignment="1">
      <alignment vertical="top" wrapText="1"/>
      <protection locked="0"/>
    </xf>
    <xf numFmtId="49" fontId="0" fillId="0" borderId="24" xfId="0" applyNumberFormat="1" applyBorder="1" applyAlignment="1">
      <alignment vertical="top" wrapText="1"/>
      <protection locked="0"/>
    </xf>
    <xf numFmtId="49" fontId="0" fillId="0" borderId="25" xfId="0" applyNumberFormat="1" applyBorder="1" applyAlignment="1" applyProtection="1">
      <alignment vertical="top" wrapText="1"/>
    </xf>
    <xf numFmtId="49" fontId="0" fillId="0" borderId="26" xfId="0" applyNumberFormat="1" applyBorder="1" applyAlignment="1">
      <alignment vertical="top" wrapText="1"/>
      <protection locked="0"/>
    </xf>
    <xf numFmtId="49" fontId="0" fillId="0" borderId="26" xfId="0" applyNumberFormat="1" applyBorder="1" applyAlignment="1" applyProtection="1">
      <alignment vertical="top" wrapText="1"/>
    </xf>
    <xf numFmtId="0" fontId="0" fillId="0" borderId="26" xfId="0" applyBorder="1">
      <alignment vertical="top"/>
      <protection locked="0"/>
    </xf>
    <xf numFmtId="49" fontId="0" fillId="0" borderId="25" xfId="0" applyNumberFormat="1" applyBorder="1" applyAlignment="1">
      <alignment vertical="top" wrapText="1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>
      <alignment horizontal="center" vertical="center"/>
      <protection locked="0"/>
    </xf>
    <xf numFmtId="0" fontId="10" fillId="2" borderId="7" xfId="0" applyFont="1" applyFill="1" applyBorder="1" applyAlignment="1">
      <alignment horizontal="center" vertical="center"/>
      <protection locked="0"/>
    </xf>
    <xf numFmtId="49" fontId="21" fillId="6" borderId="15" xfId="0" applyNumberFormat="1" applyFont="1" applyFill="1" applyBorder="1" applyAlignment="1" applyProtection="1">
      <alignment horizontal="left" vertical="center" wrapText="1" indent="11"/>
    </xf>
    <xf numFmtId="49" fontId="21" fillId="6" borderId="16" xfId="0" applyNumberFormat="1" applyFont="1" applyFill="1" applyBorder="1" applyAlignment="1" applyProtection="1">
      <alignment horizontal="left" vertical="center" wrapText="1" indent="11"/>
    </xf>
    <xf numFmtId="49" fontId="21" fillId="6" borderId="17" xfId="0" applyNumberFormat="1" applyFont="1" applyFill="1" applyBorder="1" applyAlignment="1" applyProtection="1">
      <alignment horizontal="left" vertical="center" wrapText="1" indent="11"/>
    </xf>
    <xf numFmtId="49" fontId="23" fillId="7" borderId="1" xfId="0" applyNumberFormat="1" applyFont="1" applyFill="1" applyBorder="1" applyAlignment="1" applyProtection="1">
      <alignment horizontal="left" vertical="center" wrapText="1" indent="1"/>
    </xf>
    <xf numFmtId="49" fontId="23" fillId="7" borderId="3" xfId="0" applyNumberFormat="1" applyFont="1" applyFill="1" applyBorder="1" applyAlignment="1" applyProtection="1">
      <alignment horizontal="left" vertical="center" wrapText="1" indent="1"/>
    </xf>
    <xf numFmtId="49" fontId="23" fillId="7" borderId="4" xfId="0" applyNumberFormat="1" applyFont="1" applyFill="1" applyBorder="1" applyAlignment="1" applyProtection="1">
      <alignment horizontal="left" vertical="center" wrapText="1" indent="1"/>
    </xf>
    <xf numFmtId="49" fontId="23" fillId="7" borderId="0" xfId="0" applyNumberFormat="1" applyFont="1" applyFill="1" applyAlignment="1" applyProtection="1">
      <alignment horizontal="left" vertical="center" wrapText="1" indent="1"/>
    </xf>
    <xf numFmtId="49" fontId="23" fillId="7" borderId="15" xfId="0" applyNumberFormat="1" applyFont="1" applyFill="1" applyBorder="1" applyAlignment="1" applyProtection="1">
      <alignment horizontal="left" vertical="center" wrapText="1" indent="1"/>
    </xf>
    <xf numFmtId="49" fontId="23" fillId="7" borderId="16" xfId="0" applyNumberFormat="1" applyFont="1" applyFill="1" applyBorder="1" applyAlignment="1" applyProtection="1">
      <alignment horizontal="left" vertical="center" wrapText="1" indent="1"/>
    </xf>
    <xf numFmtId="49" fontId="25" fillId="0" borderId="19" xfId="0" applyNumberFormat="1" applyFont="1" applyBorder="1" applyAlignment="1">
      <alignment horizontal="center" vertical="center" wrapText="1"/>
      <protection locked="0"/>
    </xf>
    <xf numFmtId="49" fontId="25" fillId="0" borderId="20" xfId="0" applyNumberFormat="1" applyFont="1" applyBorder="1" applyAlignment="1">
      <alignment horizontal="center" vertical="center" wrapText="1"/>
      <protection locked="0"/>
    </xf>
    <xf numFmtId="49" fontId="25" fillId="0" borderId="21" xfId="0" applyNumberFormat="1" applyFont="1" applyBorder="1" applyAlignment="1">
      <alignment horizontal="center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1076325</xdr:colOff>
      <xdr:row>3</xdr:row>
      <xdr:rowOff>476250</xdr:rowOff>
    </xdr:to>
    <xdr:sp macro="" textlink="">
      <xdr:nvSpPr>
        <xdr:cNvPr id="2" name="ImageCell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blipFill dpi="0">
          <a:blip xmlns:r="http://schemas.openxmlformats.org/officeDocument/2006/relationships" r:embed="rId1"/>
          <a:srcRect/>
          <a:stretch>
            <a:fillRect/>
          </a:stretch>
        </a:blipFill>
      </xdr:spPr>
    </xdr:sp>
    <xdr:clientData/>
  </xdr:twoCellAnchor>
</xdr:wsDr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7"/>
  <sheetViews>
    <sheetView showZeros="0" tabSelected="1" zoomScaleNormal="100" workbookViewId="0">
      <pane ySplit="8" topLeftCell="A9" activePane="bottomLeft" state="frozen"/>
      <selection pane="bottomLeft" activeCell="A9" sqref="A9"/>
    </sheetView>
  </sheetViews>
  <sheetFormatPr baseColWidth="10" defaultColWidth="10" defaultRowHeight="15" customHeight="1" x14ac:dyDescent="0.2"/>
  <cols>
    <col min="1" max="1" width="19.125" style="1" customWidth="1"/>
    <col min="2" max="2" width="0" style="1" hidden="1" customWidth="1"/>
    <col min="3" max="3" width="55.5" style="1" customWidth="1"/>
    <col min="4" max="4" width="13.625" style="1" customWidth="1"/>
    <col min="5" max="5" width="0" hidden="1" customWidth="1"/>
    <col min="6" max="6" width="14" style="1" customWidth="1"/>
    <col min="7" max="7" width="12.625" customWidth="1"/>
    <col min="8" max="8" width="10.875" style="1" hidden="1" customWidth="1"/>
    <col min="9" max="9" width="18.125" customWidth="1"/>
    <col min="10" max="12" width="0" hidden="1" customWidth="1"/>
    <col min="13" max="13" width="19.125" style="1" customWidth="1"/>
    <col min="14" max="14" width="0" hidden="1" customWidth="1"/>
  </cols>
  <sheetData>
    <row r="1" spans="1:14" ht="18.75" customHeight="1" x14ac:dyDescent="0.2">
      <c r="A1" s="83"/>
      <c r="B1" s="2"/>
      <c r="C1" s="85" t="s">
        <v>0</v>
      </c>
      <c r="D1" s="85"/>
      <c r="E1" s="85"/>
      <c r="F1" s="85"/>
      <c r="G1" s="85"/>
      <c r="H1" s="85"/>
      <c r="I1" s="85"/>
      <c r="J1" s="85"/>
      <c r="K1" s="85"/>
      <c r="L1" s="85"/>
      <c r="M1" s="86"/>
      <c r="N1" s="3"/>
    </row>
    <row r="2" spans="1:14" ht="15" customHeight="1" x14ac:dyDescent="0.2">
      <c r="A2" s="84"/>
      <c r="B2" s="4"/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  <c r="N2" s="5"/>
    </row>
    <row r="3" spans="1:14" ht="7.5" customHeight="1" x14ac:dyDescent="0.2">
      <c r="A3" s="84"/>
      <c r="B3" s="6"/>
      <c r="C3" s="89" t="s">
        <v>1</v>
      </c>
      <c r="D3" s="89"/>
      <c r="E3" s="89"/>
      <c r="F3" s="89"/>
      <c r="G3" s="89"/>
      <c r="H3" s="89"/>
      <c r="I3" s="89"/>
      <c r="J3" s="89"/>
      <c r="K3" s="89"/>
      <c r="L3" s="89"/>
      <c r="M3" s="90"/>
      <c r="N3" s="7"/>
    </row>
    <row r="4" spans="1:14" ht="40.5" customHeight="1" x14ac:dyDescent="0.2">
      <c r="A4" s="84"/>
      <c r="B4" s="8"/>
      <c r="C4" s="89"/>
      <c r="D4" s="89"/>
      <c r="E4" s="89"/>
      <c r="F4" s="89"/>
      <c r="G4" s="89"/>
      <c r="H4" s="89"/>
      <c r="I4" s="89"/>
      <c r="J4" s="89"/>
      <c r="K4" s="89"/>
      <c r="L4" s="89"/>
      <c r="M4" s="90"/>
      <c r="N4" s="9"/>
    </row>
    <row r="5" spans="1:14" ht="18.75" customHeight="1" x14ac:dyDescent="0.2">
      <c r="A5" s="10" t="s">
        <v>2</v>
      </c>
      <c r="B5" s="11"/>
      <c r="C5" s="91" t="s">
        <v>3</v>
      </c>
      <c r="D5" s="91"/>
      <c r="E5" s="91"/>
      <c r="F5" s="91"/>
      <c r="G5" s="91"/>
      <c r="H5" s="91"/>
      <c r="I5" s="91"/>
      <c r="J5" s="91"/>
      <c r="K5" s="91"/>
      <c r="L5" s="91"/>
      <c r="M5" s="92"/>
      <c r="N5" s="12"/>
    </row>
    <row r="6" spans="1:14" ht="7.5" customHeight="1" x14ac:dyDescent="0.2">
      <c r="A6" s="5"/>
      <c r="B6" s="13"/>
      <c r="C6" s="13"/>
      <c r="D6"/>
      <c r="H6"/>
      <c r="M6"/>
      <c r="N6" s="5"/>
    </row>
    <row r="7" spans="1:14" ht="10.5" customHeight="1" x14ac:dyDescent="0.2">
      <c r="A7" s="14"/>
      <c r="B7" s="15"/>
      <c r="D7" s="16"/>
      <c r="F7" s="16"/>
      <c r="G7" s="16"/>
      <c r="H7" s="17"/>
      <c r="I7" s="16"/>
      <c r="M7" s="16"/>
      <c r="N7" s="14"/>
    </row>
    <row r="8" spans="1:14" ht="37.5" customHeight="1" x14ac:dyDescent="0.2">
      <c r="A8" s="18" t="s">
        <v>4</v>
      </c>
      <c r="B8" s="19" t="s">
        <v>5</v>
      </c>
      <c r="C8" s="19" t="s">
        <v>6</v>
      </c>
      <c r="D8" s="20" t="s">
        <v>7</v>
      </c>
      <c r="E8" s="21"/>
      <c r="F8" s="19" t="s">
        <v>8</v>
      </c>
      <c r="G8" s="20" t="s">
        <v>9</v>
      </c>
      <c r="H8" s="20" t="s">
        <v>10</v>
      </c>
      <c r="I8" s="20" t="s">
        <v>11</v>
      </c>
      <c r="J8" s="21"/>
      <c r="K8" s="21"/>
      <c r="L8" s="21"/>
      <c r="M8" s="22" t="s">
        <v>12</v>
      </c>
      <c r="N8" s="23" t="s">
        <v>13</v>
      </c>
    </row>
    <row r="9" spans="1:14" ht="21.75" customHeight="1" x14ac:dyDescent="0.2">
      <c r="A9" s="24" t="s">
        <v>14</v>
      </c>
      <c r="B9" s="25"/>
      <c r="C9" s="26" t="s">
        <v>15</v>
      </c>
      <c r="D9" s="27"/>
      <c r="E9" s="28"/>
      <c r="F9" s="29"/>
      <c r="G9" s="30"/>
      <c r="H9" s="31"/>
      <c r="I9" s="28"/>
      <c r="J9" s="28"/>
      <c r="K9" s="28"/>
      <c r="L9" s="28"/>
      <c r="M9" s="32"/>
      <c r="N9" s="33"/>
    </row>
    <row r="10" spans="1:14" ht="37.5" customHeight="1" x14ac:dyDescent="0.2">
      <c r="A10" s="24" t="s">
        <v>16</v>
      </c>
      <c r="B10" s="34"/>
      <c r="C10" s="35" t="s">
        <v>17</v>
      </c>
      <c r="D10" s="27"/>
      <c r="E10" s="28"/>
      <c r="F10" s="29"/>
      <c r="G10" s="30"/>
      <c r="H10" s="31"/>
      <c r="I10" s="28"/>
      <c r="J10" s="28"/>
      <c r="K10" s="28"/>
      <c r="L10" s="28"/>
      <c r="M10" s="32"/>
      <c r="N10" s="33"/>
    </row>
    <row r="11" spans="1:14" ht="26.25" customHeight="1" x14ac:dyDescent="0.2">
      <c r="A11" s="24" t="s">
        <v>18</v>
      </c>
      <c r="B11" s="34"/>
      <c r="C11" s="35" t="s">
        <v>19</v>
      </c>
      <c r="D11" s="27"/>
      <c r="E11" s="28"/>
      <c r="F11" s="29"/>
      <c r="G11" s="30"/>
      <c r="H11" s="31"/>
      <c r="I11" s="28"/>
      <c r="J11" s="28"/>
      <c r="K11" s="28"/>
      <c r="L11" s="28"/>
      <c r="M11" s="32"/>
      <c r="N11" s="33"/>
    </row>
    <row r="12" spans="1:14" ht="22.5" customHeight="1" x14ac:dyDescent="0.2">
      <c r="A12" s="24" t="s">
        <v>20</v>
      </c>
      <c r="B12" s="34"/>
      <c r="C12" s="36" t="s">
        <v>21</v>
      </c>
      <c r="D12" s="37" t="s">
        <v>22</v>
      </c>
      <c r="E12" s="38"/>
      <c r="F12" s="39">
        <v>1</v>
      </c>
      <c r="G12" s="40"/>
      <c r="H12" s="41">
        <v>1</v>
      </c>
      <c r="I12" s="42"/>
      <c r="J12" s="43"/>
      <c r="K12" s="42"/>
      <c r="L12" s="42"/>
      <c r="M12" s="44">
        <f>IF(ISNUMBER($K12),IF(ISNUMBER($G12),ROUND($K12*$G12,2),ROUND($K12*$F12,2)),IF(ISNUMBER($G12),ROUND($I12*$G12,2),ROUND($I12*$F12,2)))</f>
        <v>0</v>
      </c>
      <c r="N12" s="33"/>
    </row>
    <row r="13" spans="1:14" ht="18" customHeight="1" x14ac:dyDescent="0.2">
      <c r="A13" s="45" t="s">
        <v>23</v>
      </c>
      <c r="B13" s="46"/>
      <c r="C13" s="47" t="s">
        <v>24</v>
      </c>
      <c r="D13" s="48"/>
      <c r="E13" s="49"/>
      <c r="F13" s="48"/>
      <c r="G13" s="49"/>
      <c r="H13" s="48"/>
      <c r="I13" s="50"/>
      <c r="J13" s="49"/>
      <c r="K13" s="49"/>
      <c r="L13" s="49"/>
      <c r="M13" s="51"/>
      <c r="N13" s="52"/>
    </row>
    <row r="14" spans="1:14" ht="18.75" customHeight="1" x14ac:dyDescent="0.2">
      <c r="A14" s="53" t="s">
        <v>25</v>
      </c>
      <c r="B14" s="54"/>
      <c r="C14" s="55" t="s">
        <v>26</v>
      </c>
      <c r="D14" s="27"/>
      <c r="E14" s="28"/>
      <c r="F14" s="29"/>
      <c r="G14" s="30"/>
      <c r="H14" s="31"/>
      <c r="I14" s="28"/>
      <c r="J14" s="28"/>
      <c r="K14" s="28"/>
      <c r="L14" s="28"/>
      <c r="M14" s="32"/>
      <c r="N14" s="33"/>
    </row>
    <row r="15" spans="1:14" ht="18.75" customHeight="1" x14ac:dyDescent="0.2">
      <c r="A15" s="53" t="s">
        <v>27</v>
      </c>
      <c r="B15" s="54"/>
      <c r="C15" s="56" t="s">
        <v>28</v>
      </c>
      <c r="D15" s="37" t="s">
        <v>22</v>
      </c>
      <c r="E15" s="38"/>
      <c r="F15" s="39">
        <v>1</v>
      </c>
      <c r="G15" s="40"/>
      <c r="H15" s="41">
        <v>1</v>
      </c>
      <c r="I15" s="42"/>
      <c r="J15" s="43"/>
      <c r="K15" s="42"/>
      <c r="L15" s="42"/>
      <c r="M15" s="44">
        <f>IF(ISNUMBER($K15),IF(ISNUMBER($G15),ROUND($K15*$G15,2),ROUND($K15*$F15,2)),IF(ISNUMBER($G15),ROUND($I15*$G15,2),ROUND($I15*$F15,2)))</f>
        <v>0</v>
      </c>
      <c r="N15" s="33"/>
    </row>
    <row r="16" spans="1:14" ht="28.5" customHeight="1" x14ac:dyDescent="0.2">
      <c r="A16" s="45" t="s">
        <v>23</v>
      </c>
      <c r="B16" s="46"/>
      <c r="C16" s="47" t="s">
        <v>29</v>
      </c>
      <c r="D16" s="48"/>
      <c r="E16" s="49"/>
      <c r="F16" s="48"/>
      <c r="G16" s="49"/>
      <c r="H16" s="48"/>
      <c r="I16" s="50"/>
      <c r="J16" s="49"/>
      <c r="K16" s="49"/>
      <c r="L16" s="49"/>
      <c r="M16" s="51"/>
      <c r="N16" s="52"/>
    </row>
    <row r="17" spans="1:14" ht="18.75" customHeight="1" x14ac:dyDescent="0.2">
      <c r="A17" s="53" t="s">
        <v>30</v>
      </c>
      <c r="B17" s="54"/>
      <c r="C17" s="55" t="s">
        <v>31</v>
      </c>
      <c r="D17" s="27"/>
      <c r="E17" s="28"/>
      <c r="F17" s="29"/>
      <c r="G17" s="30"/>
      <c r="H17" s="31"/>
      <c r="I17" s="28"/>
      <c r="J17" s="28"/>
      <c r="K17" s="28"/>
      <c r="L17" s="28"/>
      <c r="M17" s="32"/>
      <c r="N17" s="33"/>
    </row>
    <row r="18" spans="1:14" ht="18.75" customHeight="1" x14ac:dyDescent="0.2">
      <c r="A18" s="53" t="s">
        <v>32</v>
      </c>
      <c r="B18" s="54"/>
      <c r="C18" s="56" t="s">
        <v>33</v>
      </c>
      <c r="D18" s="27"/>
      <c r="E18" s="28"/>
      <c r="F18" s="29"/>
      <c r="G18" s="30"/>
      <c r="H18" s="31"/>
      <c r="I18" s="28"/>
      <c r="J18" s="28"/>
      <c r="K18" s="28"/>
      <c r="L18" s="28"/>
      <c r="M18" s="32"/>
      <c r="N18" s="33"/>
    </row>
    <row r="19" spans="1:14" ht="24.75" customHeight="1" x14ac:dyDescent="0.2">
      <c r="A19" s="53" t="s">
        <v>34</v>
      </c>
      <c r="B19" s="54"/>
      <c r="C19" s="57" t="s">
        <v>35</v>
      </c>
      <c r="D19" s="37" t="s">
        <v>36</v>
      </c>
      <c r="E19" s="38"/>
      <c r="F19" s="39">
        <v>1</v>
      </c>
      <c r="G19" s="40"/>
      <c r="H19" s="41">
        <v>1</v>
      </c>
      <c r="I19" s="42"/>
      <c r="J19" s="43"/>
      <c r="K19" s="42"/>
      <c r="L19" s="42"/>
      <c r="M19" s="44">
        <f>IF(ISNUMBER($K19),IF(ISNUMBER($G19),ROUND($K19*$G19,2),ROUND($K19*$F19,2)),IF(ISNUMBER($G19),ROUND($I19*$G19,2),ROUND($I19*$F19,2)))</f>
        <v>0</v>
      </c>
      <c r="N19" s="33"/>
    </row>
    <row r="20" spans="1:14" ht="28.5" customHeight="1" x14ac:dyDescent="0.2">
      <c r="A20" s="45" t="s">
        <v>23</v>
      </c>
      <c r="B20" s="46"/>
      <c r="C20" s="47" t="s">
        <v>37</v>
      </c>
      <c r="D20" s="48"/>
      <c r="E20" s="49"/>
      <c r="F20" s="48"/>
      <c r="G20" s="49"/>
      <c r="H20" s="48"/>
      <c r="I20" s="50"/>
      <c r="J20" s="49"/>
      <c r="K20" s="49"/>
      <c r="L20" s="49"/>
      <c r="M20" s="51"/>
      <c r="N20" s="52"/>
    </row>
    <row r="21" spans="1:14" ht="18.75" customHeight="1" x14ac:dyDescent="0.2">
      <c r="A21" s="53" t="s">
        <v>38</v>
      </c>
      <c r="B21" s="54"/>
      <c r="C21" s="56" t="s">
        <v>39</v>
      </c>
      <c r="D21" s="27"/>
      <c r="E21" s="28"/>
      <c r="F21" s="29"/>
      <c r="G21" s="30"/>
      <c r="H21" s="31"/>
      <c r="I21" s="28"/>
      <c r="J21" s="28"/>
      <c r="K21" s="28"/>
      <c r="L21" s="28"/>
      <c r="M21" s="32"/>
      <c r="N21" s="33"/>
    </row>
    <row r="22" spans="1:14" ht="24.75" customHeight="1" x14ac:dyDescent="0.2">
      <c r="A22" s="53" t="s">
        <v>40</v>
      </c>
      <c r="B22" s="54"/>
      <c r="C22" s="57" t="s">
        <v>41</v>
      </c>
      <c r="D22" s="37" t="s">
        <v>36</v>
      </c>
      <c r="E22" s="38"/>
      <c r="F22" s="39">
        <v>1</v>
      </c>
      <c r="G22" s="40"/>
      <c r="H22" s="41">
        <v>1</v>
      </c>
      <c r="I22" s="42"/>
      <c r="J22" s="43"/>
      <c r="K22" s="42"/>
      <c r="L22" s="42"/>
      <c r="M22" s="44">
        <f>IF(ISNUMBER($K22),IF(ISNUMBER($G22),ROUND($K22*$G22,2),ROUND($K22*$F22,2)),IF(ISNUMBER($G22),ROUND($I22*$G22,2),ROUND($I22*$F22,2)))</f>
        <v>0</v>
      </c>
      <c r="N22" s="33"/>
    </row>
    <row r="23" spans="1:14" ht="18" customHeight="1" x14ac:dyDescent="0.2">
      <c r="A23" s="45" t="s">
        <v>23</v>
      </c>
      <c r="B23" s="46"/>
      <c r="C23" s="47" t="s">
        <v>42</v>
      </c>
      <c r="D23" s="48"/>
      <c r="E23" s="49"/>
      <c r="F23" s="48"/>
      <c r="G23" s="49"/>
      <c r="H23" s="48"/>
      <c r="I23" s="50"/>
      <c r="J23" s="49"/>
      <c r="K23" s="49"/>
      <c r="L23" s="49"/>
      <c r="M23" s="51"/>
      <c r="N23" s="52"/>
    </row>
    <row r="24" spans="1:14" ht="18.75" customHeight="1" x14ac:dyDescent="0.2">
      <c r="A24" s="53" t="s">
        <v>43</v>
      </c>
      <c r="B24" s="54"/>
      <c r="C24" s="55" t="s">
        <v>44</v>
      </c>
      <c r="D24" s="27"/>
      <c r="E24" s="28"/>
      <c r="F24" s="29"/>
      <c r="G24" s="30"/>
      <c r="H24" s="31"/>
      <c r="I24" s="28"/>
      <c r="J24" s="28"/>
      <c r="K24" s="28"/>
      <c r="L24" s="28"/>
      <c r="M24" s="32"/>
      <c r="N24" s="33"/>
    </row>
    <row r="25" spans="1:14" ht="18.75" customHeight="1" x14ac:dyDescent="0.2">
      <c r="A25" s="53" t="s">
        <v>45</v>
      </c>
      <c r="B25" s="54"/>
      <c r="C25" s="56" t="s">
        <v>46</v>
      </c>
      <c r="D25" s="37" t="s">
        <v>47</v>
      </c>
      <c r="E25" s="38"/>
      <c r="F25" s="39">
        <v>1</v>
      </c>
      <c r="G25" s="40"/>
      <c r="H25" s="41">
        <v>1</v>
      </c>
      <c r="I25" s="42"/>
      <c r="J25" s="43"/>
      <c r="K25" s="42"/>
      <c r="L25" s="42"/>
      <c r="M25" s="44">
        <f>IF(ISNUMBER($K25),IF(ISNUMBER($G25),ROUND($K25*$G25,2),ROUND($K25*$F25,2)),IF(ISNUMBER($G25),ROUND($I25*$G25,2),ROUND($I25*$F25,2)))</f>
        <v>0</v>
      </c>
      <c r="N25" s="33"/>
    </row>
    <row r="26" spans="1:14" ht="18" customHeight="1" x14ac:dyDescent="0.2">
      <c r="A26" s="45" t="s">
        <v>23</v>
      </c>
      <c r="B26" s="46"/>
      <c r="C26" s="47" t="s">
        <v>48</v>
      </c>
      <c r="D26" s="48"/>
      <c r="E26" s="49"/>
      <c r="F26" s="48"/>
      <c r="G26" s="49"/>
      <c r="H26" s="48"/>
      <c r="I26" s="50"/>
      <c r="J26" s="49"/>
      <c r="K26" s="49"/>
      <c r="L26" s="49"/>
      <c r="M26" s="51"/>
      <c r="N26" s="52"/>
    </row>
    <row r="27" spans="1:14" ht="18.75" customHeight="1" x14ac:dyDescent="0.2">
      <c r="A27" s="53" t="s">
        <v>49</v>
      </c>
      <c r="B27" s="54"/>
      <c r="C27" s="56" t="s">
        <v>50</v>
      </c>
      <c r="D27" s="37" t="s">
        <v>22</v>
      </c>
      <c r="E27" s="38"/>
      <c r="F27" s="39">
        <v>1</v>
      </c>
      <c r="G27" s="40"/>
      <c r="H27" s="41">
        <v>1</v>
      </c>
      <c r="I27" s="42"/>
      <c r="J27" s="43"/>
      <c r="K27" s="42"/>
      <c r="L27" s="42"/>
      <c r="M27" s="44">
        <f>IF(ISNUMBER($K27),IF(ISNUMBER($G27),ROUND($K27*$G27,2),ROUND($K27*$F27,2)),IF(ISNUMBER($G27),ROUND($I27*$G27,2),ROUND($I27*$F27,2)))</f>
        <v>0</v>
      </c>
      <c r="N27" s="33"/>
    </row>
    <row r="28" spans="1:14" ht="28.5" customHeight="1" x14ac:dyDescent="0.2">
      <c r="A28" s="45" t="s">
        <v>23</v>
      </c>
      <c r="B28" s="46"/>
      <c r="C28" s="47" t="s">
        <v>51</v>
      </c>
      <c r="D28" s="48"/>
      <c r="E28" s="49"/>
      <c r="F28" s="48"/>
      <c r="G28" s="49"/>
      <c r="H28" s="48"/>
      <c r="I28" s="50"/>
      <c r="J28" s="49"/>
      <c r="K28" s="49"/>
      <c r="L28" s="49"/>
      <c r="M28" s="51"/>
      <c r="N28" s="52"/>
    </row>
    <row r="29" spans="1:14" ht="18.75" customHeight="1" x14ac:dyDescent="0.2">
      <c r="A29" s="53" t="s">
        <v>52</v>
      </c>
      <c r="B29" s="54"/>
      <c r="C29" s="55" t="s">
        <v>53</v>
      </c>
      <c r="D29" s="27"/>
      <c r="E29" s="28"/>
      <c r="F29" s="29"/>
      <c r="G29" s="30"/>
      <c r="H29" s="31"/>
      <c r="I29" s="28"/>
      <c r="J29" s="28"/>
      <c r="K29" s="28"/>
      <c r="L29" s="28"/>
      <c r="M29" s="32"/>
      <c r="N29" s="33"/>
    </row>
    <row r="30" spans="1:14" ht="18.75" customHeight="1" x14ac:dyDescent="0.2">
      <c r="A30" s="53" t="s">
        <v>54</v>
      </c>
      <c r="B30" s="54"/>
      <c r="C30" s="56" t="s">
        <v>55</v>
      </c>
      <c r="D30" s="27"/>
      <c r="E30" s="28"/>
      <c r="F30" s="29"/>
      <c r="G30" s="30"/>
      <c r="H30" s="31"/>
      <c r="I30" s="28"/>
      <c r="J30" s="28"/>
      <c r="K30" s="28"/>
      <c r="L30" s="28"/>
      <c r="M30" s="32"/>
      <c r="N30" s="33"/>
    </row>
    <row r="31" spans="1:14" ht="18.75" customHeight="1" x14ac:dyDescent="0.2">
      <c r="A31" s="53" t="s">
        <v>56</v>
      </c>
      <c r="B31" s="54"/>
      <c r="C31" s="57" t="s">
        <v>57</v>
      </c>
      <c r="D31" s="37" t="s">
        <v>36</v>
      </c>
      <c r="E31" s="38"/>
      <c r="F31" s="39">
        <v>1</v>
      </c>
      <c r="G31" s="40"/>
      <c r="H31" s="41">
        <v>1</v>
      </c>
      <c r="I31" s="42"/>
      <c r="J31" s="43"/>
      <c r="K31" s="42"/>
      <c r="L31" s="42"/>
      <c r="M31" s="44">
        <f>IF(ISNUMBER($K31),IF(ISNUMBER($G31),ROUND($K31*$G31,2),ROUND($K31*$F31,2)),IF(ISNUMBER($G31),ROUND($I31*$G31,2),ROUND($I31*$F31,2)))</f>
        <v>0</v>
      </c>
      <c r="N31" s="33"/>
    </row>
    <row r="32" spans="1:14" ht="18" customHeight="1" x14ac:dyDescent="0.2">
      <c r="A32" s="45" t="s">
        <v>23</v>
      </c>
      <c r="B32" s="46"/>
      <c r="C32" s="47" t="s">
        <v>58</v>
      </c>
      <c r="D32" s="48"/>
      <c r="E32" s="49"/>
      <c r="F32" s="48"/>
      <c r="G32" s="49"/>
      <c r="H32" s="48"/>
      <c r="I32" s="50"/>
      <c r="J32" s="49"/>
      <c r="K32" s="49"/>
      <c r="L32" s="49"/>
      <c r="M32" s="51"/>
      <c r="N32" s="52"/>
    </row>
    <row r="33" spans="1:14" ht="18.75" customHeight="1" x14ac:dyDescent="0.2">
      <c r="A33" s="53" t="s">
        <v>59</v>
      </c>
      <c r="B33" s="54"/>
      <c r="C33" s="57" t="s">
        <v>60</v>
      </c>
      <c r="D33" s="37" t="s">
        <v>36</v>
      </c>
      <c r="E33" s="38"/>
      <c r="F33" s="39">
        <v>1</v>
      </c>
      <c r="G33" s="40"/>
      <c r="H33" s="41">
        <v>1</v>
      </c>
      <c r="I33" s="42"/>
      <c r="J33" s="43"/>
      <c r="K33" s="42"/>
      <c r="L33" s="42"/>
      <c r="M33" s="44">
        <f>IF(ISNUMBER($K33),IF(ISNUMBER($G33),ROUND($K33*$G33,2),ROUND($K33*$F33,2)),IF(ISNUMBER($G33),ROUND($I33*$G33,2),ROUND($I33*$F33,2)))</f>
        <v>0</v>
      </c>
      <c r="N33" s="33"/>
    </row>
    <row r="34" spans="1:14" ht="18" customHeight="1" x14ac:dyDescent="0.2">
      <c r="A34" s="45" t="s">
        <v>23</v>
      </c>
      <c r="B34" s="46"/>
      <c r="C34" s="47" t="s">
        <v>58</v>
      </c>
      <c r="D34" s="48"/>
      <c r="E34" s="49"/>
      <c r="F34" s="48"/>
      <c r="G34" s="49"/>
      <c r="H34" s="48"/>
      <c r="I34" s="50"/>
      <c r="J34" s="49"/>
      <c r="K34" s="49"/>
      <c r="L34" s="49"/>
      <c r="M34" s="51"/>
      <c r="N34" s="52"/>
    </row>
    <row r="35" spans="1:14" ht="22.5" customHeight="1" x14ac:dyDescent="0.2">
      <c r="A35" s="24" t="s">
        <v>61</v>
      </c>
      <c r="B35" s="34"/>
      <c r="C35" s="36" t="s">
        <v>62</v>
      </c>
      <c r="D35" s="37" t="s">
        <v>47</v>
      </c>
      <c r="E35" s="38"/>
      <c r="F35" s="39">
        <v>0</v>
      </c>
      <c r="G35" s="40"/>
      <c r="H35" s="41">
        <v>1</v>
      </c>
      <c r="I35" s="42"/>
      <c r="J35" s="43"/>
      <c r="K35" s="42"/>
      <c r="L35" s="42"/>
      <c r="M35" s="44">
        <f>IF(ISNUMBER($K35),IF(ISNUMBER($G35),ROUND($K35*$G35,2),ROUND($K35*$F35,2)),IF(ISNUMBER($G35),ROUND($I35*$G35,2),ROUND($I35*$F35,2)))</f>
        <v>0</v>
      </c>
      <c r="N35" s="33"/>
    </row>
    <row r="36" spans="1:14" ht="18" customHeight="1" x14ac:dyDescent="0.2">
      <c r="A36" s="45" t="s">
        <v>23</v>
      </c>
      <c r="B36" s="46"/>
      <c r="C36" s="47" t="s">
        <v>24</v>
      </c>
      <c r="D36" s="48"/>
      <c r="E36" s="49"/>
      <c r="F36" s="48"/>
      <c r="G36" s="49"/>
      <c r="H36" s="48"/>
      <c r="I36" s="50"/>
      <c r="J36" s="49"/>
      <c r="K36" s="49"/>
      <c r="L36" s="49"/>
      <c r="M36" s="51"/>
      <c r="N36" s="52"/>
    </row>
    <row r="37" spans="1:14" ht="22.5" customHeight="1" x14ac:dyDescent="0.2">
      <c r="A37" s="24" t="s">
        <v>63</v>
      </c>
      <c r="B37" s="34"/>
      <c r="C37" s="36" t="s">
        <v>64</v>
      </c>
      <c r="D37" s="37" t="s">
        <v>22</v>
      </c>
      <c r="E37" s="38"/>
      <c r="F37" s="39">
        <v>1</v>
      </c>
      <c r="G37" s="40"/>
      <c r="H37" s="41">
        <v>1</v>
      </c>
      <c r="I37" s="42"/>
      <c r="J37" s="43"/>
      <c r="K37" s="42"/>
      <c r="L37" s="42"/>
      <c r="M37" s="44">
        <f>IF(ISNUMBER($K37),IF(ISNUMBER($G37),ROUND($K37*$G37,2),ROUND($K37*$F37,2)),IF(ISNUMBER($G37),ROUND($I37*$G37,2),ROUND($I37*$F37,2)))</f>
        <v>0</v>
      </c>
      <c r="N37" s="33"/>
    </row>
    <row r="38" spans="1:14" ht="18" customHeight="1" x14ac:dyDescent="0.2">
      <c r="A38" s="45" t="s">
        <v>23</v>
      </c>
      <c r="B38" s="46"/>
      <c r="C38" s="47" t="s">
        <v>24</v>
      </c>
      <c r="D38" s="48"/>
      <c r="E38" s="49"/>
      <c r="F38" s="48"/>
      <c r="G38" s="49"/>
      <c r="H38" s="48"/>
      <c r="I38" s="50"/>
      <c r="J38" s="49"/>
      <c r="K38" s="49"/>
      <c r="L38" s="49"/>
      <c r="M38" s="51"/>
      <c r="N38" s="52"/>
    </row>
    <row r="39" spans="1:14" ht="22.5" customHeight="1" x14ac:dyDescent="0.2">
      <c r="A39" s="24" t="s">
        <v>65</v>
      </c>
      <c r="B39" s="34"/>
      <c r="C39" s="36" t="s">
        <v>66</v>
      </c>
      <c r="D39" s="37" t="s">
        <v>67</v>
      </c>
      <c r="E39" s="38"/>
      <c r="F39" s="39">
        <v>1</v>
      </c>
      <c r="G39" s="40"/>
      <c r="H39" s="41">
        <v>1</v>
      </c>
      <c r="I39" s="42"/>
      <c r="J39" s="43"/>
      <c r="K39" s="42"/>
      <c r="L39" s="42"/>
      <c r="M39" s="44">
        <f>IF(ISNUMBER($K39),IF(ISNUMBER($G39),ROUND($K39*$G39,2),ROUND($K39*$F39,2)),IF(ISNUMBER($G39),ROUND($I39*$G39,2),ROUND($I39*$F39,2)))</f>
        <v>0</v>
      </c>
      <c r="N39" s="33"/>
    </row>
    <row r="40" spans="1:14" ht="18" customHeight="1" x14ac:dyDescent="0.2">
      <c r="A40" s="45" t="s">
        <v>23</v>
      </c>
      <c r="B40" s="46"/>
      <c r="C40" s="47" t="s">
        <v>68</v>
      </c>
      <c r="D40" s="48"/>
      <c r="E40" s="49"/>
      <c r="F40" s="48"/>
      <c r="G40" s="49"/>
      <c r="H40" s="48"/>
      <c r="I40" s="50"/>
      <c r="J40" s="49"/>
      <c r="K40" s="49"/>
      <c r="L40" s="49"/>
      <c r="M40" s="51"/>
      <c r="N40" s="52"/>
    </row>
    <row r="41" spans="1:14" ht="22.5" customHeight="1" x14ac:dyDescent="0.2">
      <c r="A41" s="24" t="s">
        <v>69</v>
      </c>
      <c r="B41" s="34"/>
      <c r="C41" s="36" t="s">
        <v>70</v>
      </c>
      <c r="D41" s="37" t="s">
        <v>22</v>
      </c>
      <c r="E41" s="38"/>
      <c r="F41" s="39">
        <v>1</v>
      </c>
      <c r="G41" s="40"/>
      <c r="H41" s="41">
        <v>1</v>
      </c>
      <c r="I41" s="42"/>
      <c r="J41" s="43"/>
      <c r="K41" s="42"/>
      <c r="L41" s="42"/>
      <c r="M41" s="44">
        <f>IF(ISNUMBER($K41),IF(ISNUMBER($G41),ROUND($K41*$G41,2),ROUND($K41*$F41,2)),IF(ISNUMBER($G41),ROUND($I41*$G41,2),ROUND($I41*$F41,2)))</f>
        <v>0</v>
      </c>
      <c r="N41" s="33"/>
    </row>
    <row r="42" spans="1:14" ht="18" customHeight="1" x14ac:dyDescent="0.2">
      <c r="A42" s="45" t="s">
        <v>23</v>
      </c>
      <c r="B42" s="46"/>
      <c r="C42" s="47" t="s">
        <v>24</v>
      </c>
      <c r="D42" s="48"/>
      <c r="E42" s="49"/>
      <c r="F42" s="48"/>
      <c r="G42" s="49"/>
      <c r="H42" s="48"/>
      <c r="I42" s="50"/>
      <c r="J42" s="49"/>
      <c r="K42" s="49"/>
      <c r="L42" s="49"/>
      <c r="M42" s="51"/>
      <c r="N42" s="52"/>
    </row>
    <row r="43" spans="1:14" ht="22.5" customHeight="1" x14ac:dyDescent="0.2">
      <c r="A43" s="24" t="s">
        <v>71</v>
      </c>
      <c r="B43" s="34"/>
      <c r="C43" s="36" t="s">
        <v>72</v>
      </c>
      <c r="D43" s="37" t="s">
        <v>22</v>
      </c>
      <c r="E43" s="38"/>
      <c r="F43" s="39">
        <v>1</v>
      </c>
      <c r="G43" s="40"/>
      <c r="H43" s="41">
        <v>1</v>
      </c>
      <c r="I43" s="42"/>
      <c r="J43" s="43"/>
      <c r="K43" s="42"/>
      <c r="L43" s="42"/>
      <c r="M43" s="44">
        <f>IF(ISNUMBER($K43),IF(ISNUMBER($G43),ROUND($K43*$G43,2),ROUND($K43*$F43,2)),IF(ISNUMBER($G43),ROUND($I43*$G43,2),ROUND($I43*$F43,2)))</f>
        <v>0</v>
      </c>
      <c r="N43" s="33"/>
    </row>
    <row r="44" spans="1:14" ht="18" customHeight="1" x14ac:dyDescent="0.2">
      <c r="A44" s="45" t="s">
        <v>23</v>
      </c>
      <c r="B44" s="46"/>
      <c r="C44" s="47" t="s">
        <v>24</v>
      </c>
      <c r="D44" s="48"/>
      <c r="E44" s="49"/>
      <c r="F44" s="48"/>
      <c r="G44" s="49"/>
      <c r="H44" s="48"/>
      <c r="I44" s="50"/>
      <c r="J44" s="49"/>
      <c r="K44" s="49"/>
      <c r="L44" s="49"/>
      <c r="M44" s="51"/>
      <c r="N44" s="52"/>
    </row>
    <row r="45" spans="1:14" ht="22.5" customHeight="1" x14ac:dyDescent="0.2">
      <c r="A45" s="93" t="s">
        <v>73</v>
      </c>
      <c r="B45" s="94"/>
      <c r="C45" s="94"/>
      <c r="D45" s="94"/>
      <c r="E45" s="94"/>
      <c r="F45" s="94"/>
      <c r="G45" s="94"/>
      <c r="H45" s="94"/>
      <c r="I45" s="95"/>
      <c r="J45" s="58"/>
      <c r="K45" s="58"/>
      <c r="L45" s="58"/>
      <c r="M45" s="59">
        <f>M$12+M$15+M$19+M$22+M$25+M$27+M$31+M$33+M$35+M$37+M$39+M$41+M$43</f>
        <v>0</v>
      </c>
      <c r="N45" s="60"/>
    </row>
    <row r="46" spans="1:14" ht="26.25" customHeight="1" x14ac:dyDescent="0.2">
      <c r="A46" s="24" t="s">
        <v>74</v>
      </c>
      <c r="B46" s="34"/>
      <c r="C46" s="35" t="s">
        <v>75</v>
      </c>
      <c r="D46" s="27"/>
      <c r="E46" s="28"/>
      <c r="F46" s="29"/>
      <c r="G46" s="30"/>
      <c r="H46" s="31"/>
      <c r="I46" s="28"/>
      <c r="J46" s="28"/>
      <c r="K46" s="28"/>
      <c r="L46" s="28"/>
      <c r="M46" s="32"/>
      <c r="N46" s="33"/>
    </row>
    <row r="47" spans="1:14" ht="22.5" customHeight="1" x14ac:dyDescent="0.2">
      <c r="A47" s="24" t="s">
        <v>76</v>
      </c>
      <c r="B47" s="34"/>
      <c r="C47" s="36" t="s">
        <v>77</v>
      </c>
      <c r="D47" s="27"/>
      <c r="E47" s="28"/>
      <c r="F47" s="29"/>
      <c r="G47" s="30"/>
      <c r="H47" s="31"/>
      <c r="I47" s="28"/>
      <c r="J47" s="28"/>
      <c r="K47" s="28"/>
      <c r="L47" s="28"/>
      <c r="M47" s="32"/>
      <c r="N47" s="33"/>
    </row>
    <row r="48" spans="1:14" ht="22.5" customHeight="1" x14ac:dyDescent="0.2">
      <c r="A48" s="24" t="s">
        <v>78</v>
      </c>
      <c r="B48" s="34"/>
      <c r="C48" s="36" t="s">
        <v>79</v>
      </c>
      <c r="D48" s="27"/>
      <c r="E48" s="28"/>
      <c r="F48" s="29"/>
      <c r="G48" s="30"/>
      <c r="H48" s="31"/>
      <c r="I48" s="28"/>
      <c r="J48" s="28"/>
      <c r="K48" s="28"/>
      <c r="L48" s="28"/>
      <c r="M48" s="32"/>
      <c r="N48" s="33"/>
    </row>
    <row r="49" spans="1:14" ht="18.75" customHeight="1" x14ac:dyDescent="0.2">
      <c r="A49" s="53" t="s">
        <v>80</v>
      </c>
      <c r="B49" s="54"/>
      <c r="C49" s="55" t="s">
        <v>81</v>
      </c>
      <c r="D49" s="37" t="s">
        <v>82</v>
      </c>
      <c r="E49" s="38"/>
      <c r="F49" s="39">
        <v>10</v>
      </c>
      <c r="G49" s="40"/>
      <c r="H49" s="41">
        <v>1</v>
      </c>
      <c r="I49" s="42"/>
      <c r="J49" s="43"/>
      <c r="K49" s="42"/>
      <c r="L49" s="42"/>
      <c r="M49" s="44">
        <f>IF(ISNUMBER($K49),IF(ISNUMBER($G49),ROUND($K49*$G49,2),ROUND($K49*$F49,2)),IF(ISNUMBER($G49),ROUND($I49*$G49,2),ROUND($I49*$F49,2)))</f>
        <v>0</v>
      </c>
      <c r="N49" s="33"/>
    </row>
    <row r="50" spans="1:14" ht="18" customHeight="1" x14ac:dyDescent="0.2">
      <c r="A50" s="45" t="s">
        <v>23</v>
      </c>
      <c r="B50" s="46"/>
      <c r="C50" s="47" t="s">
        <v>83</v>
      </c>
      <c r="D50" s="48"/>
      <c r="E50" s="49"/>
      <c r="F50" s="48"/>
      <c r="G50" s="49"/>
      <c r="H50" s="48"/>
      <c r="I50" s="50"/>
      <c r="J50" s="49"/>
      <c r="K50" s="49"/>
      <c r="L50" s="49"/>
      <c r="M50" s="51"/>
      <c r="N50" s="52"/>
    </row>
    <row r="51" spans="1:14" ht="18" customHeight="1" x14ac:dyDescent="0.2">
      <c r="A51" s="45"/>
      <c r="B51" s="46"/>
      <c r="C51" s="47" t="s">
        <v>84</v>
      </c>
      <c r="D51" s="48"/>
      <c r="E51" s="49"/>
      <c r="F51" s="48"/>
      <c r="G51" s="49"/>
      <c r="H51" s="48"/>
      <c r="I51" s="50"/>
      <c r="J51" s="49"/>
      <c r="K51" s="49"/>
      <c r="L51" s="49"/>
      <c r="M51" s="51"/>
      <c r="N51" s="52"/>
    </row>
    <row r="52" spans="1:14" ht="18" customHeight="1" x14ac:dyDescent="0.2">
      <c r="A52" s="45"/>
      <c r="B52" s="46"/>
      <c r="C52" s="47" t="s">
        <v>85</v>
      </c>
      <c r="D52" s="48"/>
      <c r="E52" s="49"/>
      <c r="F52" s="48"/>
      <c r="G52" s="49"/>
      <c r="H52" s="48"/>
      <c r="I52" s="50"/>
      <c r="J52" s="49"/>
      <c r="K52" s="49"/>
      <c r="L52" s="49"/>
      <c r="M52" s="51"/>
      <c r="N52" s="52"/>
    </row>
    <row r="53" spans="1:14" ht="22.5" customHeight="1" x14ac:dyDescent="0.2">
      <c r="A53" s="24" t="s">
        <v>86</v>
      </c>
      <c r="B53" s="34"/>
      <c r="C53" s="36" t="s">
        <v>87</v>
      </c>
      <c r="D53" s="27"/>
      <c r="E53" s="28"/>
      <c r="F53" s="29"/>
      <c r="G53" s="30"/>
      <c r="H53" s="31"/>
      <c r="I53" s="28"/>
      <c r="J53" s="28"/>
      <c r="K53" s="28"/>
      <c r="L53" s="28"/>
      <c r="M53" s="32"/>
      <c r="N53" s="33"/>
    </row>
    <row r="54" spans="1:14" ht="18.75" customHeight="1" x14ac:dyDescent="0.2">
      <c r="A54" s="53" t="s">
        <v>88</v>
      </c>
      <c r="B54" s="54"/>
      <c r="C54" s="55" t="s">
        <v>89</v>
      </c>
      <c r="D54" s="37" t="s">
        <v>82</v>
      </c>
      <c r="E54" s="38"/>
      <c r="F54" s="39">
        <v>505</v>
      </c>
      <c r="G54" s="40"/>
      <c r="H54" s="41">
        <v>1</v>
      </c>
      <c r="I54" s="42"/>
      <c r="J54" s="43"/>
      <c r="K54" s="42"/>
      <c r="L54" s="42"/>
      <c r="M54" s="44">
        <f>IF(ISNUMBER($K54),IF(ISNUMBER($G54),ROUND($K54*$G54,2),ROUND($K54*$F54,2)),IF(ISNUMBER($G54),ROUND($I54*$G54,2),ROUND($I54*$F54,2)))</f>
        <v>0</v>
      </c>
      <c r="N54" s="33"/>
    </row>
    <row r="55" spans="1:14" ht="28.5" customHeight="1" x14ac:dyDescent="0.2">
      <c r="A55" s="45" t="s">
        <v>23</v>
      </c>
      <c r="B55" s="46"/>
      <c r="C55" s="47" t="s">
        <v>90</v>
      </c>
      <c r="D55" s="48"/>
      <c r="E55" s="49"/>
      <c r="F55" s="48"/>
      <c r="G55" s="49"/>
      <c r="H55" s="48"/>
      <c r="I55" s="50"/>
      <c r="J55" s="49"/>
      <c r="K55" s="49"/>
      <c r="L55" s="49"/>
      <c r="M55" s="51"/>
      <c r="N55" s="52"/>
    </row>
    <row r="56" spans="1:14" ht="22.5" customHeight="1" x14ac:dyDescent="0.2">
      <c r="A56" s="24" t="s">
        <v>91</v>
      </c>
      <c r="B56" s="34"/>
      <c r="C56" s="36" t="s">
        <v>92</v>
      </c>
      <c r="D56" s="27"/>
      <c r="E56" s="28"/>
      <c r="F56" s="29"/>
      <c r="G56" s="30"/>
      <c r="H56" s="31"/>
      <c r="I56" s="28"/>
      <c r="J56" s="28"/>
      <c r="K56" s="28"/>
      <c r="L56" s="28"/>
      <c r="M56" s="32"/>
      <c r="N56" s="33"/>
    </row>
    <row r="57" spans="1:14" ht="18.75" customHeight="1" x14ac:dyDescent="0.2">
      <c r="A57" s="53" t="s">
        <v>93</v>
      </c>
      <c r="B57" s="54"/>
      <c r="C57" s="55" t="s">
        <v>94</v>
      </c>
      <c r="D57" s="37" t="s">
        <v>36</v>
      </c>
      <c r="E57" s="38"/>
      <c r="F57" s="39">
        <v>23</v>
      </c>
      <c r="G57" s="40"/>
      <c r="H57" s="41">
        <v>1</v>
      </c>
      <c r="I57" s="42"/>
      <c r="J57" s="43"/>
      <c r="K57" s="42"/>
      <c r="L57" s="42"/>
      <c r="M57" s="44">
        <f>IF(ISNUMBER($K57),IF(ISNUMBER($G57),ROUND($K57*$G57,2),ROUND($K57*$F57,2)),IF(ISNUMBER($G57),ROUND($I57*$G57,2),ROUND($I57*$F57,2)))</f>
        <v>0</v>
      </c>
      <c r="N57" s="33"/>
    </row>
    <row r="58" spans="1:14" ht="28.5" customHeight="1" x14ac:dyDescent="0.2">
      <c r="A58" s="45" t="s">
        <v>23</v>
      </c>
      <c r="B58" s="46"/>
      <c r="C58" s="47" t="s">
        <v>90</v>
      </c>
      <c r="D58" s="48"/>
      <c r="E58" s="49"/>
      <c r="F58" s="48"/>
      <c r="G58" s="49"/>
      <c r="H58" s="48"/>
      <c r="I58" s="50"/>
      <c r="J58" s="49"/>
      <c r="K58" s="49"/>
      <c r="L58" s="49"/>
      <c r="M58" s="51"/>
      <c r="N58" s="52"/>
    </row>
    <row r="59" spans="1:14" ht="22.5" customHeight="1" x14ac:dyDescent="0.2">
      <c r="A59" s="24" t="s">
        <v>95</v>
      </c>
      <c r="B59" s="34"/>
      <c r="C59" s="36" t="s">
        <v>96</v>
      </c>
      <c r="D59" s="27"/>
      <c r="E59" s="28"/>
      <c r="F59" s="29"/>
      <c r="G59" s="30"/>
      <c r="H59" s="31"/>
      <c r="I59" s="28"/>
      <c r="J59" s="28"/>
      <c r="K59" s="28"/>
      <c r="L59" s="28"/>
      <c r="M59" s="32"/>
      <c r="N59" s="33"/>
    </row>
    <row r="60" spans="1:14" ht="18.75" customHeight="1" x14ac:dyDescent="0.2">
      <c r="A60" s="53" t="s">
        <v>97</v>
      </c>
      <c r="B60" s="54"/>
      <c r="C60" s="55" t="s">
        <v>98</v>
      </c>
      <c r="D60" s="37" t="s">
        <v>82</v>
      </c>
      <c r="E60" s="38"/>
      <c r="F60" s="39">
        <v>170</v>
      </c>
      <c r="G60" s="40"/>
      <c r="H60" s="41">
        <v>1</v>
      </c>
      <c r="I60" s="42"/>
      <c r="J60" s="43"/>
      <c r="K60" s="42"/>
      <c r="L60" s="42"/>
      <c r="M60" s="44">
        <f>IF(ISNUMBER($K60),IF(ISNUMBER($G60),ROUND($K60*$G60,2),ROUND($K60*$F60,2)),IF(ISNUMBER($G60),ROUND($I60*$G60,2),ROUND($I60*$F60,2)))</f>
        <v>0</v>
      </c>
      <c r="N60" s="33"/>
    </row>
    <row r="61" spans="1:14" ht="28.5" customHeight="1" x14ac:dyDescent="0.2">
      <c r="A61" s="45" t="s">
        <v>23</v>
      </c>
      <c r="B61" s="46"/>
      <c r="C61" s="47" t="s">
        <v>99</v>
      </c>
      <c r="D61" s="48"/>
      <c r="E61" s="49"/>
      <c r="F61" s="48"/>
      <c r="G61" s="49"/>
      <c r="H61" s="48"/>
      <c r="I61" s="50"/>
      <c r="J61" s="49"/>
      <c r="K61" s="49"/>
      <c r="L61" s="49"/>
      <c r="M61" s="51"/>
      <c r="N61" s="52"/>
    </row>
    <row r="62" spans="1:14" ht="18.75" customHeight="1" x14ac:dyDescent="0.2">
      <c r="A62" s="53" t="s">
        <v>100</v>
      </c>
      <c r="B62" s="54"/>
      <c r="C62" s="55" t="s">
        <v>101</v>
      </c>
      <c r="D62" s="37" t="s">
        <v>82</v>
      </c>
      <c r="E62" s="38"/>
      <c r="F62" s="39">
        <v>90</v>
      </c>
      <c r="G62" s="40"/>
      <c r="H62" s="41">
        <v>1</v>
      </c>
      <c r="I62" s="42"/>
      <c r="J62" s="43"/>
      <c r="K62" s="42"/>
      <c r="L62" s="42"/>
      <c r="M62" s="44">
        <f>IF(ISNUMBER($K62),IF(ISNUMBER($G62),ROUND($K62*$G62,2),ROUND($K62*$F62,2)),IF(ISNUMBER($G62),ROUND($I62*$G62,2),ROUND($I62*$F62,2)))</f>
        <v>0</v>
      </c>
      <c r="N62" s="33"/>
    </row>
    <row r="63" spans="1:14" ht="28.5" customHeight="1" x14ac:dyDescent="0.2">
      <c r="A63" s="45" t="s">
        <v>23</v>
      </c>
      <c r="B63" s="46"/>
      <c r="C63" s="47" t="s">
        <v>102</v>
      </c>
      <c r="D63" s="48"/>
      <c r="E63" s="49"/>
      <c r="F63" s="48"/>
      <c r="G63" s="49"/>
      <c r="H63" s="48"/>
      <c r="I63" s="50"/>
      <c r="J63" s="49"/>
      <c r="K63" s="49"/>
      <c r="L63" s="49"/>
      <c r="M63" s="51"/>
      <c r="N63" s="52"/>
    </row>
    <row r="64" spans="1:14" ht="18.75" customHeight="1" x14ac:dyDescent="0.2">
      <c r="A64" s="53" t="s">
        <v>103</v>
      </c>
      <c r="B64" s="54"/>
      <c r="C64" s="55" t="s">
        <v>104</v>
      </c>
      <c r="D64" s="37" t="s">
        <v>82</v>
      </c>
      <c r="E64" s="38"/>
      <c r="F64" s="39">
        <v>2</v>
      </c>
      <c r="G64" s="40"/>
      <c r="H64" s="41">
        <v>1</v>
      </c>
      <c r="I64" s="42"/>
      <c r="J64" s="43"/>
      <c r="K64" s="42"/>
      <c r="L64" s="42"/>
      <c r="M64" s="44">
        <f>IF(ISNUMBER($K64),IF(ISNUMBER($G64),ROUND($K64*$G64,2),ROUND($K64*$F64,2)),IF(ISNUMBER($G64),ROUND($I64*$G64,2),ROUND($I64*$F64,2)))</f>
        <v>0</v>
      </c>
      <c r="N64" s="33"/>
    </row>
    <row r="65" spans="1:14" ht="28.5" customHeight="1" x14ac:dyDescent="0.2">
      <c r="A65" s="45" t="s">
        <v>23</v>
      </c>
      <c r="B65" s="46"/>
      <c r="C65" s="47" t="s">
        <v>105</v>
      </c>
      <c r="D65" s="48"/>
      <c r="E65" s="49"/>
      <c r="F65" s="48"/>
      <c r="G65" s="49"/>
      <c r="H65" s="48"/>
      <c r="I65" s="50"/>
      <c r="J65" s="49"/>
      <c r="K65" s="49"/>
      <c r="L65" s="49"/>
      <c r="M65" s="51"/>
      <c r="N65" s="52"/>
    </row>
    <row r="66" spans="1:14" ht="22.5" customHeight="1" x14ac:dyDescent="0.2">
      <c r="A66" s="24" t="s">
        <v>106</v>
      </c>
      <c r="B66" s="34"/>
      <c r="C66" s="36" t="s">
        <v>107</v>
      </c>
      <c r="D66" s="27"/>
      <c r="E66" s="28"/>
      <c r="F66" s="29"/>
      <c r="G66" s="30"/>
      <c r="H66" s="31"/>
      <c r="I66" s="28"/>
      <c r="J66" s="28"/>
      <c r="K66" s="28"/>
      <c r="L66" s="28"/>
      <c r="M66" s="32"/>
      <c r="N66" s="33"/>
    </row>
    <row r="67" spans="1:14" ht="18.75" customHeight="1" x14ac:dyDescent="0.2">
      <c r="A67" s="53" t="s">
        <v>108</v>
      </c>
      <c r="B67" s="54"/>
      <c r="C67" s="55" t="s">
        <v>109</v>
      </c>
      <c r="D67" s="37" t="s">
        <v>36</v>
      </c>
      <c r="E67" s="38"/>
      <c r="F67" s="39">
        <v>1</v>
      </c>
      <c r="G67" s="40"/>
      <c r="H67" s="41">
        <v>1</v>
      </c>
      <c r="I67" s="42"/>
      <c r="J67" s="43"/>
      <c r="K67" s="42"/>
      <c r="L67" s="42"/>
      <c r="M67" s="44">
        <f>IF(ISNUMBER($K67),IF(ISNUMBER($G67),ROUND($K67*$G67,2),ROUND($K67*$F67,2)),IF(ISNUMBER($G67),ROUND($I67*$G67,2),ROUND($I67*$F67,2)))</f>
        <v>0</v>
      </c>
      <c r="N67" s="33"/>
    </row>
    <row r="68" spans="1:14" ht="18" customHeight="1" x14ac:dyDescent="0.2">
      <c r="A68" s="45" t="s">
        <v>23</v>
      </c>
      <c r="B68" s="46"/>
      <c r="C68" s="47" t="s">
        <v>110</v>
      </c>
      <c r="D68" s="48"/>
      <c r="E68" s="49"/>
      <c r="F68" s="48"/>
      <c r="G68" s="49"/>
      <c r="H68" s="48"/>
      <c r="I68" s="50"/>
      <c r="J68" s="49"/>
      <c r="K68" s="49"/>
      <c r="L68" s="49"/>
      <c r="M68" s="51"/>
      <c r="N68" s="52"/>
    </row>
    <row r="69" spans="1:14" ht="18.75" customHeight="1" x14ac:dyDescent="0.2">
      <c r="A69" s="53" t="s">
        <v>111</v>
      </c>
      <c r="B69" s="54"/>
      <c r="C69" s="55" t="s">
        <v>112</v>
      </c>
      <c r="D69" s="37" t="s">
        <v>22</v>
      </c>
      <c r="E69" s="38"/>
      <c r="F69" s="39">
        <v>1</v>
      </c>
      <c r="G69" s="40"/>
      <c r="H69" s="41">
        <v>1</v>
      </c>
      <c r="I69" s="42"/>
      <c r="J69" s="43"/>
      <c r="K69" s="42"/>
      <c r="L69" s="42"/>
      <c r="M69" s="44">
        <f>IF(ISNUMBER($K69),IF(ISNUMBER($G69),ROUND($K69*$G69,2),ROUND($K69*$F69,2)),IF(ISNUMBER($G69),ROUND($I69*$G69,2),ROUND($I69*$F69,2)))</f>
        <v>0</v>
      </c>
      <c r="N69" s="33"/>
    </row>
    <row r="70" spans="1:14" ht="18" customHeight="1" x14ac:dyDescent="0.2">
      <c r="A70" s="45" t="s">
        <v>23</v>
      </c>
      <c r="B70" s="46"/>
      <c r="C70" s="47" t="s">
        <v>110</v>
      </c>
      <c r="D70" s="48"/>
      <c r="E70" s="49"/>
      <c r="F70" s="48"/>
      <c r="G70" s="49"/>
      <c r="H70" s="48"/>
      <c r="I70" s="50"/>
      <c r="J70" s="49"/>
      <c r="K70" s="49"/>
      <c r="L70" s="49"/>
      <c r="M70" s="51"/>
      <c r="N70" s="52"/>
    </row>
    <row r="71" spans="1:14" ht="18.75" customHeight="1" x14ac:dyDescent="0.2">
      <c r="A71" s="53" t="s">
        <v>113</v>
      </c>
      <c r="B71" s="54"/>
      <c r="C71" s="55" t="s">
        <v>114</v>
      </c>
      <c r="D71" s="37" t="s">
        <v>36</v>
      </c>
      <c r="E71" s="38"/>
      <c r="F71" s="39">
        <v>2</v>
      </c>
      <c r="G71" s="40"/>
      <c r="H71" s="41">
        <v>1</v>
      </c>
      <c r="I71" s="42"/>
      <c r="J71" s="43"/>
      <c r="K71" s="42"/>
      <c r="L71" s="42"/>
      <c r="M71" s="44">
        <f>IF(ISNUMBER($K71),IF(ISNUMBER($G71),ROUND($K71*$G71,2),ROUND($K71*$F71,2)),IF(ISNUMBER($G71),ROUND($I71*$G71,2),ROUND($I71*$F71,2)))</f>
        <v>0</v>
      </c>
      <c r="N71" s="33"/>
    </row>
    <row r="72" spans="1:14" ht="18" customHeight="1" x14ac:dyDescent="0.2">
      <c r="A72" s="45" t="s">
        <v>23</v>
      </c>
      <c r="B72" s="46"/>
      <c r="C72" s="47" t="s">
        <v>115</v>
      </c>
      <c r="D72" s="48"/>
      <c r="E72" s="49"/>
      <c r="F72" s="48"/>
      <c r="G72" s="49"/>
      <c r="H72" s="48"/>
      <c r="I72" s="50"/>
      <c r="J72" s="49"/>
      <c r="K72" s="49"/>
      <c r="L72" s="49"/>
      <c r="M72" s="51"/>
      <c r="N72" s="52"/>
    </row>
    <row r="73" spans="1:14" ht="22.5" customHeight="1" x14ac:dyDescent="0.2">
      <c r="A73" s="24" t="s">
        <v>116</v>
      </c>
      <c r="B73" s="34"/>
      <c r="C73" s="36" t="s">
        <v>117</v>
      </c>
      <c r="D73" s="27"/>
      <c r="E73" s="28"/>
      <c r="F73" s="29"/>
      <c r="G73" s="30"/>
      <c r="H73" s="31"/>
      <c r="I73" s="28"/>
      <c r="J73" s="28"/>
      <c r="K73" s="28"/>
      <c r="L73" s="28"/>
      <c r="M73" s="32"/>
      <c r="N73" s="33"/>
    </row>
    <row r="74" spans="1:14" ht="18.75" customHeight="1" x14ac:dyDescent="0.2">
      <c r="A74" s="53" t="s">
        <v>118</v>
      </c>
      <c r="B74" s="54"/>
      <c r="C74" s="55" t="s">
        <v>119</v>
      </c>
      <c r="D74" s="37" t="s">
        <v>22</v>
      </c>
      <c r="E74" s="38"/>
      <c r="F74" s="39">
        <v>1</v>
      </c>
      <c r="G74" s="40"/>
      <c r="H74" s="41">
        <v>1</v>
      </c>
      <c r="I74" s="42"/>
      <c r="J74" s="43"/>
      <c r="K74" s="42"/>
      <c r="L74" s="42"/>
      <c r="M74" s="44">
        <f>IF(ISNUMBER($K74),IF(ISNUMBER($G74),ROUND($K74*$G74,2),ROUND($K74*$F74,2)),IF(ISNUMBER($G74),ROUND($I74*$G74,2),ROUND($I74*$F74,2)))</f>
        <v>0</v>
      </c>
      <c r="N74" s="33"/>
    </row>
    <row r="75" spans="1:14" ht="18" customHeight="1" x14ac:dyDescent="0.2">
      <c r="A75" s="45" t="s">
        <v>23</v>
      </c>
      <c r="B75" s="46"/>
      <c r="C75" s="47" t="s">
        <v>120</v>
      </c>
      <c r="D75" s="48"/>
      <c r="E75" s="49"/>
      <c r="F75" s="48"/>
      <c r="G75" s="49"/>
      <c r="H75" s="48"/>
      <c r="I75" s="50"/>
      <c r="J75" s="49"/>
      <c r="K75" s="49"/>
      <c r="L75" s="49"/>
      <c r="M75" s="51"/>
      <c r="N75" s="52"/>
    </row>
    <row r="76" spans="1:14" ht="18.75" customHeight="1" x14ac:dyDescent="0.2">
      <c r="A76" s="53" t="s">
        <v>121</v>
      </c>
      <c r="B76" s="54"/>
      <c r="C76" s="55" t="s">
        <v>122</v>
      </c>
      <c r="D76" s="27"/>
      <c r="E76" s="28"/>
      <c r="F76" s="29"/>
      <c r="G76" s="30"/>
      <c r="H76" s="31"/>
      <c r="I76" s="28"/>
      <c r="J76" s="28"/>
      <c r="K76" s="28"/>
      <c r="L76" s="28"/>
      <c r="M76" s="32"/>
      <c r="N76" s="33"/>
    </row>
    <row r="77" spans="1:14" ht="18.75" customHeight="1" x14ac:dyDescent="0.2">
      <c r="A77" s="53" t="s">
        <v>123</v>
      </c>
      <c r="B77" s="54"/>
      <c r="C77" s="56" t="s">
        <v>124</v>
      </c>
      <c r="D77" s="37" t="s">
        <v>22</v>
      </c>
      <c r="E77" s="38"/>
      <c r="F77" s="39">
        <v>1</v>
      </c>
      <c r="G77" s="40"/>
      <c r="H77" s="41">
        <v>1</v>
      </c>
      <c r="I77" s="42"/>
      <c r="J77" s="43"/>
      <c r="K77" s="42"/>
      <c r="L77" s="42"/>
      <c r="M77" s="44">
        <f>IF(ISNUMBER($K77),IF(ISNUMBER($G77),ROUND($K77*$G77,2),ROUND($K77*$F77,2)),IF(ISNUMBER($G77),ROUND($I77*$G77,2),ROUND($I77*$F77,2)))</f>
        <v>0</v>
      </c>
      <c r="N77" s="33"/>
    </row>
    <row r="78" spans="1:14" ht="18" customHeight="1" x14ac:dyDescent="0.2">
      <c r="A78" s="45" t="s">
        <v>23</v>
      </c>
      <c r="B78" s="46"/>
      <c r="C78" s="47" t="s">
        <v>125</v>
      </c>
      <c r="D78" s="48"/>
      <c r="E78" s="49"/>
      <c r="F78" s="48"/>
      <c r="G78" s="49"/>
      <c r="H78" s="48"/>
      <c r="I78" s="50"/>
      <c r="J78" s="49"/>
      <c r="K78" s="49"/>
      <c r="L78" s="49"/>
      <c r="M78" s="51"/>
      <c r="N78" s="52"/>
    </row>
    <row r="79" spans="1:14" ht="18.75" customHeight="1" x14ac:dyDescent="0.2">
      <c r="A79" s="53" t="s">
        <v>126</v>
      </c>
      <c r="B79" s="54"/>
      <c r="C79" s="56" t="s">
        <v>127</v>
      </c>
      <c r="D79" s="37" t="s">
        <v>22</v>
      </c>
      <c r="E79" s="38"/>
      <c r="F79" s="39">
        <v>1</v>
      </c>
      <c r="G79" s="40"/>
      <c r="H79" s="41">
        <v>1</v>
      </c>
      <c r="I79" s="42"/>
      <c r="J79" s="43"/>
      <c r="K79" s="42"/>
      <c r="L79" s="42"/>
      <c r="M79" s="44">
        <f>IF(ISNUMBER($K79),IF(ISNUMBER($G79),ROUND($K79*$G79,2),ROUND($K79*$F79,2)),IF(ISNUMBER($G79),ROUND($I79*$G79,2),ROUND($I79*$F79,2)))</f>
        <v>0</v>
      </c>
      <c r="N79" s="33"/>
    </row>
    <row r="80" spans="1:14" ht="18" customHeight="1" x14ac:dyDescent="0.2">
      <c r="A80" s="45" t="s">
        <v>23</v>
      </c>
      <c r="B80" s="46"/>
      <c r="C80" s="47" t="s">
        <v>125</v>
      </c>
      <c r="D80" s="48"/>
      <c r="E80" s="49"/>
      <c r="F80" s="48"/>
      <c r="G80" s="49"/>
      <c r="H80" s="48"/>
      <c r="I80" s="50"/>
      <c r="J80" s="49"/>
      <c r="K80" s="49"/>
      <c r="L80" s="49"/>
      <c r="M80" s="51"/>
      <c r="N80" s="52"/>
    </row>
    <row r="81" spans="1:14" ht="18.75" customHeight="1" x14ac:dyDescent="0.2">
      <c r="A81" s="53" t="s">
        <v>128</v>
      </c>
      <c r="B81" s="54"/>
      <c r="C81" s="56" t="s">
        <v>129</v>
      </c>
      <c r="D81" s="27"/>
      <c r="E81" s="28"/>
      <c r="F81" s="29"/>
      <c r="G81" s="30"/>
      <c r="H81" s="31"/>
      <c r="I81" s="28"/>
      <c r="J81" s="28"/>
      <c r="K81" s="28"/>
      <c r="L81" s="28"/>
      <c r="M81" s="32"/>
      <c r="N81" s="33"/>
    </row>
    <row r="82" spans="1:14" ht="18.75" customHeight="1" x14ac:dyDescent="0.2">
      <c r="A82" s="53" t="s">
        <v>130</v>
      </c>
      <c r="B82" s="54"/>
      <c r="C82" s="57" t="s">
        <v>131</v>
      </c>
      <c r="D82" s="37" t="s">
        <v>36</v>
      </c>
      <c r="E82" s="38"/>
      <c r="F82" s="39">
        <v>3</v>
      </c>
      <c r="G82" s="40"/>
      <c r="H82" s="41">
        <v>1</v>
      </c>
      <c r="I82" s="42"/>
      <c r="J82" s="43"/>
      <c r="K82" s="42"/>
      <c r="L82" s="42"/>
      <c r="M82" s="44">
        <f>IF(ISNUMBER($K82),IF(ISNUMBER($G82),ROUND($K82*$G82,2),ROUND($K82*$F82,2)),IF(ISNUMBER($G82),ROUND($I82*$G82,2),ROUND($I82*$F82,2)))</f>
        <v>0</v>
      </c>
      <c r="N82" s="33"/>
    </row>
    <row r="83" spans="1:14" ht="28.5" customHeight="1" x14ac:dyDescent="0.2">
      <c r="A83" s="45" t="s">
        <v>23</v>
      </c>
      <c r="B83" s="46"/>
      <c r="C83" s="47" t="s">
        <v>132</v>
      </c>
      <c r="D83" s="48"/>
      <c r="E83" s="49"/>
      <c r="F83" s="48"/>
      <c r="G83" s="49"/>
      <c r="H83" s="48"/>
      <c r="I83" s="50"/>
      <c r="J83" s="49"/>
      <c r="K83" s="49"/>
      <c r="L83" s="49"/>
      <c r="M83" s="51"/>
      <c r="N83" s="52"/>
    </row>
    <row r="84" spans="1:14" ht="18.75" customHeight="1" x14ac:dyDescent="0.2">
      <c r="A84" s="53" t="s">
        <v>133</v>
      </c>
      <c r="B84" s="54"/>
      <c r="C84" s="57" t="s">
        <v>134</v>
      </c>
      <c r="D84" s="37" t="s">
        <v>36</v>
      </c>
      <c r="E84" s="38"/>
      <c r="F84" s="39">
        <v>2</v>
      </c>
      <c r="G84" s="40"/>
      <c r="H84" s="41">
        <v>1</v>
      </c>
      <c r="I84" s="42"/>
      <c r="J84" s="43"/>
      <c r="K84" s="42"/>
      <c r="L84" s="42"/>
      <c r="M84" s="44">
        <f>IF(ISNUMBER($K84),IF(ISNUMBER($G84),ROUND($K84*$G84,2),ROUND($K84*$F84,2)),IF(ISNUMBER($G84),ROUND($I84*$G84,2),ROUND($I84*$F84,2)))</f>
        <v>0</v>
      </c>
      <c r="N84" s="33"/>
    </row>
    <row r="85" spans="1:14" ht="28.5" customHeight="1" x14ac:dyDescent="0.2">
      <c r="A85" s="45" t="s">
        <v>23</v>
      </c>
      <c r="B85" s="46"/>
      <c r="C85" s="47" t="s">
        <v>135</v>
      </c>
      <c r="D85" s="48"/>
      <c r="E85" s="49"/>
      <c r="F85" s="48"/>
      <c r="G85" s="49"/>
      <c r="H85" s="48"/>
      <c r="I85" s="50"/>
      <c r="J85" s="49"/>
      <c r="K85" s="49"/>
      <c r="L85" s="49"/>
      <c r="M85" s="51"/>
      <c r="N85" s="52"/>
    </row>
    <row r="86" spans="1:14" ht="18.75" customHeight="1" x14ac:dyDescent="0.2">
      <c r="A86" s="53" t="s">
        <v>136</v>
      </c>
      <c r="B86" s="54"/>
      <c r="C86" s="57" t="s">
        <v>137</v>
      </c>
      <c r="D86" s="37" t="s">
        <v>36</v>
      </c>
      <c r="E86" s="38"/>
      <c r="F86" s="39">
        <v>1</v>
      </c>
      <c r="G86" s="40"/>
      <c r="H86" s="41">
        <v>1</v>
      </c>
      <c r="I86" s="42"/>
      <c r="J86" s="43"/>
      <c r="K86" s="42"/>
      <c r="L86" s="42"/>
      <c r="M86" s="44">
        <f>IF(ISNUMBER($K86),IF(ISNUMBER($G86),ROUND($K86*$G86,2),ROUND($K86*$F86,2)),IF(ISNUMBER($G86),ROUND($I86*$G86,2),ROUND($I86*$F86,2)))</f>
        <v>0</v>
      </c>
      <c r="N86" s="33"/>
    </row>
    <row r="87" spans="1:14" ht="28.5" customHeight="1" x14ac:dyDescent="0.2">
      <c r="A87" s="45" t="s">
        <v>23</v>
      </c>
      <c r="B87" s="46"/>
      <c r="C87" s="47" t="s">
        <v>138</v>
      </c>
      <c r="D87" s="48"/>
      <c r="E87" s="49"/>
      <c r="F87" s="48"/>
      <c r="G87" s="49"/>
      <c r="H87" s="48"/>
      <c r="I87" s="50"/>
      <c r="J87" s="49"/>
      <c r="K87" s="49"/>
      <c r="L87" s="49"/>
      <c r="M87" s="51"/>
      <c r="N87" s="52"/>
    </row>
    <row r="88" spans="1:14" ht="22.5" customHeight="1" x14ac:dyDescent="0.2">
      <c r="A88" s="24" t="s">
        <v>139</v>
      </c>
      <c r="B88" s="34"/>
      <c r="C88" s="36" t="s">
        <v>140</v>
      </c>
      <c r="D88" s="27"/>
      <c r="E88" s="28"/>
      <c r="F88" s="29"/>
      <c r="G88" s="30"/>
      <c r="H88" s="31"/>
      <c r="I88" s="28"/>
      <c r="J88" s="28"/>
      <c r="K88" s="28"/>
      <c r="L88" s="28"/>
      <c r="M88" s="32"/>
      <c r="N88" s="33"/>
    </row>
    <row r="89" spans="1:14" ht="18.75" customHeight="1" x14ac:dyDescent="0.2">
      <c r="A89" s="53" t="s">
        <v>141</v>
      </c>
      <c r="B89" s="54"/>
      <c r="C89" s="55" t="s">
        <v>142</v>
      </c>
      <c r="D89" s="37" t="s">
        <v>82</v>
      </c>
      <c r="E89" s="38"/>
      <c r="F89" s="39">
        <v>320</v>
      </c>
      <c r="G89" s="40"/>
      <c r="H89" s="41">
        <v>1</v>
      </c>
      <c r="I89" s="42"/>
      <c r="J89" s="43"/>
      <c r="K89" s="42"/>
      <c r="L89" s="42"/>
      <c r="M89" s="44">
        <f>IF(ISNUMBER($K89),IF(ISNUMBER($G89),ROUND($K89*$G89,2),ROUND($K89*$F89,2)),IF(ISNUMBER($G89),ROUND($I89*$G89,2),ROUND($I89*$F89,2)))</f>
        <v>0</v>
      </c>
      <c r="N89" s="33"/>
    </row>
    <row r="90" spans="1:14" ht="28.5" customHeight="1" x14ac:dyDescent="0.2">
      <c r="A90" s="45" t="s">
        <v>23</v>
      </c>
      <c r="B90" s="46"/>
      <c r="C90" s="47" t="s">
        <v>143</v>
      </c>
      <c r="D90" s="48"/>
      <c r="E90" s="49"/>
      <c r="F90" s="48"/>
      <c r="G90" s="49"/>
      <c r="H90" s="48"/>
      <c r="I90" s="50"/>
      <c r="J90" s="49"/>
      <c r="K90" s="49"/>
      <c r="L90" s="49"/>
      <c r="M90" s="51"/>
      <c r="N90" s="52"/>
    </row>
    <row r="91" spans="1:14" ht="18.75" customHeight="1" x14ac:dyDescent="0.2">
      <c r="A91" s="53" t="s">
        <v>144</v>
      </c>
      <c r="B91" s="54"/>
      <c r="C91" s="55" t="s">
        <v>145</v>
      </c>
      <c r="D91" s="37" t="s">
        <v>82</v>
      </c>
      <c r="E91" s="38"/>
      <c r="F91" s="39">
        <v>25</v>
      </c>
      <c r="G91" s="40"/>
      <c r="H91" s="41">
        <v>1</v>
      </c>
      <c r="I91" s="42"/>
      <c r="J91" s="43"/>
      <c r="K91" s="42"/>
      <c r="L91" s="42"/>
      <c r="M91" s="44">
        <f>IF(ISNUMBER($K91),IF(ISNUMBER($G91),ROUND($K91*$G91,2),ROUND($K91*$F91,2)),IF(ISNUMBER($G91),ROUND($I91*$G91,2),ROUND($I91*$F91,2)))</f>
        <v>0</v>
      </c>
      <c r="N91" s="33"/>
    </row>
    <row r="92" spans="1:14" ht="18" customHeight="1" x14ac:dyDescent="0.2">
      <c r="A92" s="45" t="s">
        <v>23</v>
      </c>
      <c r="B92" s="46"/>
      <c r="C92" s="47" t="s">
        <v>146</v>
      </c>
      <c r="D92" s="48"/>
      <c r="E92" s="49"/>
      <c r="F92" s="48"/>
      <c r="G92" s="49"/>
      <c r="H92" s="48"/>
      <c r="I92" s="50"/>
      <c r="J92" s="49"/>
      <c r="K92" s="49"/>
      <c r="L92" s="49"/>
      <c r="M92" s="51"/>
      <c r="N92" s="52"/>
    </row>
    <row r="93" spans="1:14" ht="22.5" customHeight="1" x14ac:dyDescent="0.2">
      <c r="A93" s="24" t="s">
        <v>147</v>
      </c>
      <c r="B93" s="34"/>
      <c r="C93" s="36" t="s">
        <v>148</v>
      </c>
      <c r="D93" s="27"/>
      <c r="E93" s="28"/>
      <c r="F93" s="29"/>
      <c r="G93" s="30"/>
      <c r="H93" s="31"/>
      <c r="I93" s="28"/>
      <c r="J93" s="28"/>
      <c r="K93" s="28"/>
      <c r="L93" s="28"/>
      <c r="M93" s="32"/>
      <c r="N93" s="33"/>
    </row>
    <row r="94" spans="1:14" ht="18.75" customHeight="1" x14ac:dyDescent="0.2">
      <c r="A94" s="53" t="s">
        <v>149</v>
      </c>
      <c r="B94" s="54"/>
      <c r="C94" s="55" t="s">
        <v>150</v>
      </c>
      <c r="D94" s="27"/>
      <c r="E94" s="28"/>
      <c r="F94" s="29"/>
      <c r="G94" s="30"/>
      <c r="H94" s="31"/>
      <c r="I94" s="28"/>
      <c r="J94" s="28"/>
      <c r="K94" s="28"/>
      <c r="L94" s="28"/>
      <c r="M94" s="32"/>
      <c r="N94" s="33"/>
    </row>
    <row r="95" spans="1:14" ht="18.75" customHeight="1" x14ac:dyDescent="0.2">
      <c r="A95" s="53" t="s">
        <v>151</v>
      </c>
      <c r="B95" s="54"/>
      <c r="C95" s="56" t="s">
        <v>152</v>
      </c>
      <c r="D95" s="27"/>
      <c r="E95" s="28"/>
      <c r="F95" s="29"/>
      <c r="G95" s="30"/>
      <c r="H95" s="31"/>
      <c r="I95" s="28"/>
      <c r="J95" s="28"/>
      <c r="K95" s="28"/>
      <c r="L95" s="28"/>
      <c r="M95" s="32"/>
      <c r="N95" s="33"/>
    </row>
    <row r="96" spans="1:14" ht="18.75" customHeight="1" x14ac:dyDescent="0.2">
      <c r="A96" s="53" t="s">
        <v>153</v>
      </c>
      <c r="B96" s="54"/>
      <c r="C96" s="57" t="s">
        <v>154</v>
      </c>
      <c r="D96" s="37" t="s">
        <v>22</v>
      </c>
      <c r="E96" s="38"/>
      <c r="F96" s="39">
        <v>1</v>
      </c>
      <c r="G96" s="40"/>
      <c r="H96" s="41">
        <v>1</v>
      </c>
      <c r="I96" s="42"/>
      <c r="J96" s="43"/>
      <c r="K96" s="42"/>
      <c r="L96" s="42"/>
      <c r="M96" s="44">
        <f>IF(ISNUMBER($K96),IF(ISNUMBER($G96),ROUND($K96*$G96,2),ROUND($K96*$F96,2)),IF(ISNUMBER($G96),ROUND($I96*$G96,2),ROUND($I96*$F96,2)))</f>
        <v>0</v>
      </c>
      <c r="N96" s="33"/>
    </row>
    <row r="97" spans="1:14" ht="18" customHeight="1" x14ac:dyDescent="0.2">
      <c r="A97" s="45" t="s">
        <v>23</v>
      </c>
      <c r="B97" s="46"/>
      <c r="C97" s="47" t="s">
        <v>155</v>
      </c>
      <c r="D97" s="48"/>
      <c r="E97" s="49"/>
      <c r="F97" s="48"/>
      <c r="G97" s="49"/>
      <c r="H97" s="48"/>
      <c r="I97" s="50"/>
      <c r="J97" s="49"/>
      <c r="K97" s="49"/>
      <c r="L97" s="49"/>
      <c r="M97" s="51"/>
      <c r="N97" s="52"/>
    </row>
    <row r="98" spans="1:14" ht="18.75" customHeight="1" x14ac:dyDescent="0.2">
      <c r="A98" s="53" t="s">
        <v>156</v>
      </c>
      <c r="B98" s="54"/>
      <c r="C98" s="55" t="s">
        <v>157</v>
      </c>
      <c r="D98" s="27"/>
      <c r="E98" s="28"/>
      <c r="F98" s="29"/>
      <c r="G98" s="30"/>
      <c r="H98" s="31"/>
      <c r="I98" s="28"/>
      <c r="J98" s="28"/>
      <c r="K98" s="28"/>
      <c r="L98" s="28"/>
      <c r="M98" s="32"/>
      <c r="N98" s="33"/>
    </row>
    <row r="99" spans="1:14" ht="18.75" customHeight="1" x14ac:dyDescent="0.2">
      <c r="A99" s="53" t="s">
        <v>158</v>
      </c>
      <c r="B99" s="54"/>
      <c r="C99" s="56" t="s">
        <v>159</v>
      </c>
      <c r="D99" s="27"/>
      <c r="E99" s="28"/>
      <c r="F99" s="29"/>
      <c r="G99" s="30"/>
      <c r="H99" s="31"/>
      <c r="I99" s="28"/>
      <c r="J99" s="28"/>
      <c r="K99" s="28"/>
      <c r="L99" s="28"/>
      <c r="M99" s="32"/>
      <c r="N99" s="33"/>
    </row>
    <row r="100" spans="1:14" ht="18.75" customHeight="1" x14ac:dyDescent="0.2">
      <c r="A100" s="53" t="s">
        <v>160</v>
      </c>
      <c r="B100" s="54"/>
      <c r="C100" s="57" t="s">
        <v>161</v>
      </c>
      <c r="D100" s="37" t="s">
        <v>22</v>
      </c>
      <c r="E100" s="38"/>
      <c r="F100" s="39">
        <v>1</v>
      </c>
      <c r="G100" s="40"/>
      <c r="H100" s="41">
        <v>1</v>
      </c>
      <c r="I100" s="42"/>
      <c r="J100" s="43"/>
      <c r="K100" s="42"/>
      <c r="L100" s="42"/>
      <c r="M100" s="44">
        <f>IF(ISNUMBER($K100),IF(ISNUMBER($G100),ROUND($K100*$G100,2),ROUND($K100*$F100,2)),IF(ISNUMBER($G100),ROUND($I100*$G100,2),ROUND($I100*$F100,2)))</f>
        <v>0</v>
      </c>
      <c r="N100" s="33"/>
    </row>
    <row r="101" spans="1:14" ht="18" customHeight="1" x14ac:dyDescent="0.2">
      <c r="A101" s="45" t="s">
        <v>23</v>
      </c>
      <c r="B101" s="46"/>
      <c r="C101" s="47" t="s">
        <v>155</v>
      </c>
      <c r="D101" s="48"/>
      <c r="E101" s="49"/>
      <c r="F101" s="48"/>
      <c r="G101" s="49"/>
      <c r="H101" s="48"/>
      <c r="I101" s="50"/>
      <c r="J101" s="49"/>
      <c r="K101" s="49"/>
      <c r="L101" s="49"/>
      <c r="M101" s="51"/>
      <c r="N101" s="52"/>
    </row>
    <row r="102" spans="1:14" ht="18.75" customHeight="1" x14ac:dyDescent="0.2">
      <c r="A102" s="53" t="s">
        <v>162</v>
      </c>
      <c r="B102" s="54"/>
      <c r="C102" s="56" t="s">
        <v>163</v>
      </c>
      <c r="D102" s="27"/>
      <c r="E102" s="28"/>
      <c r="F102" s="29"/>
      <c r="G102" s="30"/>
      <c r="H102" s="31"/>
      <c r="I102" s="28"/>
      <c r="J102" s="28"/>
      <c r="K102" s="28"/>
      <c r="L102" s="28"/>
      <c r="M102" s="32"/>
      <c r="N102" s="33"/>
    </row>
    <row r="103" spans="1:14" ht="18.75" customHeight="1" x14ac:dyDescent="0.2">
      <c r="A103" s="53" t="s">
        <v>164</v>
      </c>
      <c r="B103" s="54"/>
      <c r="C103" s="57" t="s">
        <v>165</v>
      </c>
      <c r="D103" s="37" t="s">
        <v>166</v>
      </c>
      <c r="E103" s="38"/>
      <c r="F103" s="39">
        <v>100</v>
      </c>
      <c r="G103" s="40"/>
      <c r="H103" s="41">
        <v>1</v>
      </c>
      <c r="I103" s="42"/>
      <c r="J103" s="43"/>
      <c r="K103" s="42"/>
      <c r="L103" s="42"/>
      <c r="M103" s="44">
        <f>IF(ISNUMBER($K103),IF(ISNUMBER($G103),ROUND($K103*$G103,2),ROUND($K103*$F103,2)),IF(ISNUMBER($G103),ROUND($I103*$G103,2),ROUND($I103*$F103,2)))</f>
        <v>0</v>
      </c>
      <c r="N103" s="33"/>
    </row>
    <row r="104" spans="1:14" ht="18" customHeight="1" x14ac:dyDescent="0.2">
      <c r="A104" s="45" t="s">
        <v>23</v>
      </c>
      <c r="B104" s="46"/>
      <c r="C104" s="47" t="s">
        <v>155</v>
      </c>
      <c r="D104" s="48"/>
      <c r="E104" s="49"/>
      <c r="F104" s="48"/>
      <c r="G104" s="49"/>
      <c r="H104" s="48"/>
      <c r="I104" s="50"/>
      <c r="J104" s="49"/>
      <c r="K104" s="49"/>
      <c r="L104" s="49"/>
      <c r="M104" s="51"/>
      <c r="N104" s="52"/>
    </row>
    <row r="105" spans="1:14" ht="22.5" customHeight="1" x14ac:dyDescent="0.2">
      <c r="A105" s="93" t="s">
        <v>167</v>
      </c>
      <c r="B105" s="94"/>
      <c r="C105" s="94"/>
      <c r="D105" s="94"/>
      <c r="E105" s="94"/>
      <c r="F105" s="94"/>
      <c r="G105" s="94"/>
      <c r="H105" s="94"/>
      <c r="I105" s="95"/>
      <c r="J105" s="58"/>
      <c r="K105" s="58"/>
      <c r="L105" s="58"/>
      <c r="M105" s="59">
        <f>M$49+M$54+M$57+M$60+M$62+M$64+M$67+M$69+M$71+M$74+M$77+M$79+M$82+M$84+M$86+M$89+M$91+M$96+M$100+M$103</f>
        <v>0</v>
      </c>
      <c r="N105" s="60"/>
    </row>
    <row r="106" spans="1:14" ht="26.25" customHeight="1" x14ac:dyDescent="0.2">
      <c r="A106" s="24" t="s">
        <v>168</v>
      </c>
      <c r="B106" s="34"/>
      <c r="C106" s="35" t="s">
        <v>169</v>
      </c>
      <c r="D106" s="27"/>
      <c r="E106" s="28"/>
      <c r="F106" s="29"/>
      <c r="G106" s="30"/>
      <c r="H106" s="31"/>
      <c r="I106" s="28"/>
      <c r="J106" s="28"/>
      <c r="K106" s="28"/>
      <c r="L106" s="28"/>
      <c r="M106" s="32"/>
      <c r="N106" s="33"/>
    </row>
    <row r="107" spans="1:14" ht="22.5" customHeight="1" x14ac:dyDescent="0.2">
      <c r="A107" s="24" t="s">
        <v>170</v>
      </c>
      <c r="B107" s="34"/>
      <c r="C107" s="36" t="s">
        <v>171</v>
      </c>
      <c r="D107" s="27"/>
      <c r="E107" s="28"/>
      <c r="F107" s="29"/>
      <c r="G107" s="30"/>
      <c r="H107" s="31"/>
      <c r="I107" s="28"/>
      <c r="J107" s="28"/>
      <c r="K107" s="28"/>
      <c r="L107" s="28"/>
      <c r="M107" s="32"/>
      <c r="N107" s="33"/>
    </row>
    <row r="108" spans="1:14" ht="24.75" customHeight="1" x14ac:dyDescent="0.2">
      <c r="A108" s="53" t="s">
        <v>172</v>
      </c>
      <c r="B108" s="54"/>
      <c r="C108" s="55" t="s">
        <v>173</v>
      </c>
      <c r="D108" s="37" t="s">
        <v>22</v>
      </c>
      <c r="E108" s="38"/>
      <c r="F108" s="39">
        <v>2</v>
      </c>
      <c r="G108" s="40"/>
      <c r="H108" s="41">
        <v>1</v>
      </c>
      <c r="I108" s="42"/>
      <c r="J108" s="43"/>
      <c r="K108" s="42"/>
      <c r="L108" s="42"/>
      <c r="M108" s="44">
        <f>IF(ISNUMBER($K108),IF(ISNUMBER($G108),ROUND($K108*$G108,2),ROUND($K108*$F108,2)),IF(ISNUMBER($G108),ROUND($I108*$G108,2),ROUND($I108*$F108,2)))</f>
        <v>0</v>
      </c>
      <c r="N108" s="33"/>
    </row>
    <row r="109" spans="1:14" ht="18" customHeight="1" x14ac:dyDescent="0.2">
      <c r="A109" s="45" t="s">
        <v>23</v>
      </c>
      <c r="B109" s="46"/>
      <c r="C109" s="47" t="s">
        <v>174</v>
      </c>
      <c r="D109" s="48"/>
      <c r="E109" s="49"/>
      <c r="F109" s="48"/>
      <c r="G109" s="49"/>
      <c r="H109" s="48"/>
      <c r="I109" s="50"/>
      <c r="J109" s="49"/>
      <c r="K109" s="49"/>
      <c r="L109" s="49"/>
      <c r="M109" s="51"/>
      <c r="N109" s="52"/>
    </row>
    <row r="110" spans="1:14" ht="18" customHeight="1" x14ac:dyDescent="0.2">
      <c r="A110" s="45"/>
      <c r="B110" s="46"/>
      <c r="C110" s="47" t="s">
        <v>175</v>
      </c>
      <c r="D110" s="48"/>
      <c r="E110" s="49"/>
      <c r="F110" s="48"/>
      <c r="G110" s="49"/>
      <c r="H110" s="48"/>
      <c r="I110" s="50"/>
      <c r="J110" s="49"/>
      <c r="K110" s="49"/>
      <c r="L110" s="49"/>
      <c r="M110" s="51"/>
      <c r="N110" s="52"/>
    </row>
    <row r="111" spans="1:14" ht="18" customHeight="1" x14ac:dyDescent="0.2">
      <c r="A111" s="45"/>
      <c r="B111" s="46"/>
      <c r="C111" s="47" t="s">
        <v>176</v>
      </c>
      <c r="D111" s="48"/>
      <c r="E111" s="49"/>
      <c r="F111" s="48"/>
      <c r="G111" s="49"/>
      <c r="H111" s="48"/>
      <c r="I111" s="50"/>
      <c r="J111" s="49"/>
      <c r="K111" s="49"/>
      <c r="L111" s="49"/>
      <c r="M111" s="51"/>
      <c r="N111" s="52"/>
    </row>
    <row r="112" spans="1:14" ht="18.75" customHeight="1" x14ac:dyDescent="0.2">
      <c r="A112" s="53" t="s">
        <v>177</v>
      </c>
      <c r="B112" s="54"/>
      <c r="C112" s="55" t="s">
        <v>178</v>
      </c>
      <c r="D112" s="37" t="s">
        <v>36</v>
      </c>
      <c r="E112" s="38"/>
      <c r="F112" s="39">
        <v>2</v>
      </c>
      <c r="G112" s="40"/>
      <c r="H112" s="41">
        <v>1</v>
      </c>
      <c r="I112" s="42"/>
      <c r="J112" s="43"/>
      <c r="K112" s="42"/>
      <c r="L112" s="42"/>
      <c r="M112" s="44">
        <f>IF(ISNUMBER($K112),IF(ISNUMBER($G112),ROUND($K112*$G112,2),ROUND($K112*$F112,2)),IF(ISNUMBER($G112),ROUND($I112*$G112,2),ROUND($I112*$F112,2)))</f>
        <v>0</v>
      </c>
      <c r="N112" s="33"/>
    </row>
    <row r="113" spans="1:14" ht="18" customHeight="1" x14ac:dyDescent="0.2">
      <c r="A113" s="45" t="s">
        <v>23</v>
      </c>
      <c r="B113" s="46"/>
      <c r="C113" s="47" t="s">
        <v>174</v>
      </c>
      <c r="D113" s="48"/>
      <c r="E113" s="49"/>
      <c r="F113" s="48"/>
      <c r="G113" s="49"/>
      <c r="H113" s="48"/>
      <c r="I113" s="50"/>
      <c r="J113" s="49"/>
      <c r="K113" s="49"/>
      <c r="L113" s="49"/>
      <c r="M113" s="51"/>
      <c r="N113" s="52"/>
    </row>
    <row r="114" spans="1:14" ht="18" customHeight="1" x14ac:dyDescent="0.2">
      <c r="A114" s="45"/>
      <c r="B114" s="46"/>
      <c r="C114" s="47" t="s">
        <v>175</v>
      </c>
      <c r="D114" s="48"/>
      <c r="E114" s="49"/>
      <c r="F114" s="48"/>
      <c r="G114" s="49"/>
      <c r="H114" s="48"/>
      <c r="I114" s="50"/>
      <c r="J114" s="49"/>
      <c r="K114" s="49"/>
      <c r="L114" s="49"/>
      <c r="M114" s="51"/>
      <c r="N114" s="52"/>
    </row>
    <row r="115" spans="1:14" ht="18" customHeight="1" x14ac:dyDescent="0.2">
      <c r="A115" s="45"/>
      <c r="B115" s="46"/>
      <c r="C115" s="47" t="s">
        <v>176</v>
      </c>
      <c r="D115" s="48"/>
      <c r="E115" s="49"/>
      <c r="F115" s="48"/>
      <c r="G115" s="49"/>
      <c r="H115" s="48"/>
      <c r="I115" s="50"/>
      <c r="J115" s="49"/>
      <c r="K115" s="49"/>
      <c r="L115" s="49"/>
      <c r="M115" s="51"/>
      <c r="N115" s="52"/>
    </row>
    <row r="116" spans="1:14" ht="18.75" customHeight="1" x14ac:dyDescent="0.2">
      <c r="A116" s="53" t="s">
        <v>179</v>
      </c>
      <c r="B116" s="54"/>
      <c r="C116" s="55" t="s">
        <v>180</v>
      </c>
      <c r="D116" s="37" t="s">
        <v>36</v>
      </c>
      <c r="E116" s="38"/>
      <c r="F116" s="39">
        <v>5</v>
      </c>
      <c r="G116" s="40"/>
      <c r="H116" s="41">
        <v>1</v>
      </c>
      <c r="I116" s="42"/>
      <c r="J116" s="43"/>
      <c r="K116" s="42"/>
      <c r="L116" s="42"/>
      <c r="M116" s="44">
        <f>IF(ISNUMBER($K116),IF(ISNUMBER($G116),ROUND($K116*$G116,2),ROUND($K116*$F116,2)),IF(ISNUMBER($G116),ROUND($I116*$G116,2),ROUND($I116*$F116,2)))</f>
        <v>0</v>
      </c>
      <c r="N116" s="33"/>
    </row>
    <row r="117" spans="1:14" ht="28.5" customHeight="1" x14ac:dyDescent="0.2">
      <c r="A117" s="45" t="s">
        <v>23</v>
      </c>
      <c r="B117" s="46"/>
      <c r="C117" s="47" t="s">
        <v>181</v>
      </c>
      <c r="D117" s="48"/>
      <c r="E117" s="49"/>
      <c r="F117" s="48"/>
      <c r="G117" s="49"/>
      <c r="H117" s="48"/>
      <c r="I117" s="50"/>
      <c r="J117" s="49"/>
      <c r="K117" s="49"/>
      <c r="L117" s="49"/>
      <c r="M117" s="51"/>
      <c r="N117" s="52"/>
    </row>
    <row r="118" spans="1:14" ht="22.5" customHeight="1" x14ac:dyDescent="0.2">
      <c r="A118" s="24" t="s">
        <v>182</v>
      </c>
      <c r="B118" s="34"/>
      <c r="C118" s="36" t="s">
        <v>183</v>
      </c>
      <c r="D118" s="27"/>
      <c r="E118" s="28"/>
      <c r="F118" s="29"/>
      <c r="G118" s="30"/>
      <c r="H118" s="31"/>
      <c r="I118" s="28"/>
      <c r="J118" s="28"/>
      <c r="K118" s="28"/>
      <c r="L118" s="28"/>
      <c r="M118" s="32"/>
      <c r="N118" s="33"/>
    </row>
    <row r="119" spans="1:14" ht="18.75" customHeight="1" x14ac:dyDescent="0.2">
      <c r="A119" s="53" t="s">
        <v>184</v>
      </c>
      <c r="B119" s="54"/>
      <c r="C119" s="55" t="s">
        <v>185</v>
      </c>
      <c r="D119" s="37"/>
      <c r="E119" s="61"/>
      <c r="F119" s="62">
        <v>0</v>
      </c>
      <c r="G119" s="63"/>
      <c r="H119" s="41">
        <v>1</v>
      </c>
      <c r="I119" s="42"/>
      <c r="J119" s="43"/>
      <c r="K119" s="42"/>
      <c r="L119" s="42"/>
      <c r="M119" s="44">
        <f t="shared" ref="M119:M120" si="0">IF(ISNUMBER($K119),IF(ISNUMBER($G119),ROUND($K119*$G119,2),ROUND($K119*$F119,2)),IF(ISNUMBER($G119),ROUND($I119*$G119,2),ROUND($I119*$F119,2)))</f>
        <v>0</v>
      </c>
      <c r="N119" s="33"/>
    </row>
    <row r="120" spans="1:14" ht="18.75" customHeight="1" x14ac:dyDescent="0.2">
      <c r="A120" s="53" t="s">
        <v>186</v>
      </c>
      <c r="B120" s="54"/>
      <c r="C120" s="56" t="s">
        <v>187</v>
      </c>
      <c r="D120" s="37" t="s">
        <v>36</v>
      </c>
      <c r="E120" s="38"/>
      <c r="F120" s="39">
        <v>2</v>
      </c>
      <c r="G120" s="40"/>
      <c r="H120" s="41">
        <v>1</v>
      </c>
      <c r="I120" s="42"/>
      <c r="J120" s="43"/>
      <c r="K120" s="42"/>
      <c r="L120" s="42"/>
      <c r="M120" s="44">
        <f t="shared" si="0"/>
        <v>0</v>
      </c>
      <c r="N120" s="33"/>
    </row>
    <row r="121" spans="1:14" ht="18" customHeight="1" x14ac:dyDescent="0.2">
      <c r="A121" s="45" t="s">
        <v>23</v>
      </c>
      <c r="B121" s="46"/>
      <c r="C121" s="47" t="s">
        <v>188</v>
      </c>
      <c r="D121" s="48"/>
      <c r="E121" s="49"/>
      <c r="F121" s="48"/>
      <c r="G121" s="49"/>
      <c r="H121" s="48"/>
      <c r="I121" s="50"/>
      <c r="J121" s="49"/>
      <c r="K121" s="49"/>
      <c r="L121" s="49"/>
      <c r="M121" s="51"/>
      <c r="N121" s="52"/>
    </row>
    <row r="122" spans="1:14" ht="18.75" customHeight="1" x14ac:dyDescent="0.2">
      <c r="A122" s="53" t="s">
        <v>189</v>
      </c>
      <c r="B122" s="54"/>
      <c r="C122" s="56" t="s">
        <v>190</v>
      </c>
      <c r="D122" s="37" t="s">
        <v>36</v>
      </c>
      <c r="E122" s="38"/>
      <c r="F122" s="39">
        <v>1</v>
      </c>
      <c r="G122" s="40"/>
      <c r="H122" s="41">
        <v>1</v>
      </c>
      <c r="I122" s="42"/>
      <c r="J122" s="43"/>
      <c r="K122" s="42"/>
      <c r="L122" s="42"/>
      <c r="M122" s="44">
        <f>IF(ISNUMBER($K122),IF(ISNUMBER($G122),ROUND($K122*$G122,2),ROUND($K122*$F122,2)),IF(ISNUMBER($G122),ROUND($I122*$G122,2),ROUND($I122*$F122,2)))</f>
        <v>0</v>
      </c>
      <c r="N122" s="33"/>
    </row>
    <row r="123" spans="1:14" ht="18" customHeight="1" x14ac:dyDescent="0.2">
      <c r="A123" s="45" t="s">
        <v>23</v>
      </c>
      <c r="B123" s="46"/>
      <c r="C123" s="47" t="s">
        <v>188</v>
      </c>
      <c r="D123" s="48"/>
      <c r="E123" s="49"/>
      <c r="F123" s="48"/>
      <c r="G123" s="49"/>
      <c r="H123" s="48"/>
      <c r="I123" s="50"/>
      <c r="J123" s="49"/>
      <c r="K123" s="49"/>
      <c r="L123" s="49"/>
      <c r="M123" s="51"/>
      <c r="N123" s="52"/>
    </row>
    <row r="124" spans="1:14" ht="18.75" customHeight="1" x14ac:dyDescent="0.2">
      <c r="A124" s="53" t="s">
        <v>191</v>
      </c>
      <c r="B124" s="54"/>
      <c r="C124" s="56" t="s">
        <v>192</v>
      </c>
      <c r="D124" s="37" t="s">
        <v>36</v>
      </c>
      <c r="E124" s="38"/>
      <c r="F124" s="39">
        <v>1</v>
      </c>
      <c r="G124" s="40"/>
      <c r="H124" s="41">
        <v>1</v>
      </c>
      <c r="I124" s="42"/>
      <c r="J124" s="43"/>
      <c r="K124" s="42"/>
      <c r="L124" s="42"/>
      <c r="M124" s="44">
        <f>IF(ISNUMBER($K124),IF(ISNUMBER($G124),ROUND($K124*$G124,2),ROUND($K124*$F124,2)),IF(ISNUMBER($G124),ROUND($I124*$G124,2),ROUND($I124*$F124,2)))</f>
        <v>0</v>
      </c>
      <c r="N124" s="33"/>
    </row>
    <row r="125" spans="1:14" ht="18" customHeight="1" x14ac:dyDescent="0.2">
      <c r="A125" s="45" t="s">
        <v>23</v>
      </c>
      <c r="B125" s="46"/>
      <c r="C125" s="47" t="s">
        <v>188</v>
      </c>
      <c r="D125" s="48"/>
      <c r="E125" s="49"/>
      <c r="F125" s="48"/>
      <c r="G125" s="49"/>
      <c r="H125" s="48"/>
      <c r="I125" s="50"/>
      <c r="J125" s="49"/>
      <c r="K125" s="49"/>
      <c r="L125" s="49"/>
      <c r="M125" s="51"/>
      <c r="N125" s="52"/>
    </row>
    <row r="126" spans="1:14" ht="18.75" customHeight="1" x14ac:dyDescent="0.2">
      <c r="A126" s="53" t="s">
        <v>193</v>
      </c>
      <c r="B126" s="54"/>
      <c r="C126" s="56" t="s">
        <v>194</v>
      </c>
      <c r="D126" s="37" t="s">
        <v>36</v>
      </c>
      <c r="E126" s="38"/>
      <c r="F126" s="39">
        <v>2</v>
      </c>
      <c r="G126" s="40"/>
      <c r="H126" s="41">
        <v>1</v>
      </c>
      <c r="I126" s="42"/>
      <c r="J126" s="43"/>
      <c r="K126" s="42"/>
      <c r="L126" s="42"/>
      <c r="M126" s="44">
        <f>IF(ISNUMBER($K126),IF(ISNUMBER($G126),ROUND($K126*$G126,2),ROUND($K126*$F126,2)),IF(ISNUMBER($G126),ROUND($I126*$G126,2),ROUND($I126*$F126,2)))</f>
        <v>0</v>
      </c>
      <c r="N126" s="33"/>
    </row>
    <row r="127" spans="1:14" ht="18" customHeight="1" x14ac:dyDescent="0.2">
      <c r="A127" s="45" t="s">
        <v>23</v>
      </c>
      <c r="B127" s="46"/>
      <c r="C127" s="47" t="s">
        <v>188</v>
      </c>
      <c r="D127" s="48"/>
      <c r="E127" s="49"/>
      <c r="F127" s="48"/>
      <c r="G127" s="49"/>
      <c r="H127" s="48"/>
      <c r="I127" s="50"/>
      <c r="J127" s="49"/>
      <c r="K127" s="49"/>
      <c r="L127" s="49"/>
      <c r="M127" s="51"/>
      <c r="N127" s="52"/>
    </row>
    <row r="128" spans="1:14" ht="18.75" customHeight="1" x14ac:dyDescent="0.2">
      <c r="A128" s="53" t="s">
        <v>195</v>
      </c>
      <c r="B128" s="54"/>
      <c r="C128" s="55" t="s">
        <v>196</v>
      </c>
      <c r="D128" s="37" t="s">
        <v>36</v>
      </c>
      <c r="E128" s="38"/>
      <c r="F128" s="39">
        <v>3</v>
      </c>
      <c r="G128" s="40"/>
      <c r="H128" s="41">
        <v>1</v>
      </c>
      <c r="I128" s="42"/>
      <c r="J128" s="43"/>
      <c r="K128" s="42"/>
      <c r="L128" s="42"/>
      <c r="M128" s="44">
        <f>IF(ISNUMBER($K128),IF(ISNUMBER($G128),ROUND($K128*$G128,2),ROUND($K128*$F128,2)),IF(ISNUMBER($G128),ROUND($I128*$G128,2),ROUND($I128*$F128,2)))</f>
        <v>0</v>
      </c>
      <c r="N128" s="33"/>
    </row>
    <row r="129" spans="1:14" ht="28.5" customHeight="1" x14ac:dyDescent="0.2">
      <c r="A129" s="45" t="s">
        <v>23</v>
      </c>
      <c r="B129" s="46"/>
      <c r="C129" s="47" t="s">
        <v>197</v>
      </c>
      <c r="D129" s="48"/>
      <c r="E129" s="49"/>
      <c r="F129" s="48"/>
      <c r="G129" s="49"/>
      <c r="H129" s="48"/>
      <c r="I129" s="50"/>
      <c r="J129" s="49"/>
      <c r="K129" s="49"/>
      <c r="L129" s="49"/>
      <c r="M129" s="51"/>
      <c r="N129" s="52"/>
    </row>
    <row r="130" spans="1:14" ht="22.5" customHeight="1" x14ac:dyDescent="0.2">
      <c r="A130" s="24" t="s">
        <v>198</v>
      </c>
      <c r="B130" s="34"/>
      <c r="C130" s="36" t="s">
        <v>199</v>
      </c>
      <c r="D130" s="27"/>
      <c r="E130" s="28"/>
      <c r="F130" s="29"/>
      <c r="G130" s="30"/>
      <c r="H130" s="31"/>
      <c r="I130" s="28"/>
      <c r="J130" s="28"/>
      <c r="K130" s="28"/>
      <c r="L130" s="28"/>
      <c r="M130" s="32"/>
      <c r="N130" s="33"/>
    </row>
    <row r="131" spans="1:14" ht="24.75" customHeight="1" x14ac:dyDescent="0.2">
      <c r="A131" s="53" t="s">
        <v>200</v>
      </c>
      <c r="B131" s="54"/>
      <c r="C131" s="55" t="s">
        <v>201</v>
      </c>
      <c r="D131" s="37" t="s">
        <v>22</v>
      </c>
      <c r="E131" s="38"/>
      <c r="F131" s="39">
        <v>1</v>
      </c>
      <c r="G131" s="40"/>
      <c r="H131" s="41">
        <v>1</v>
      </c>
      <c r="I131" s="42"/>
      <c r="J131" s="43"/>
      <c r="K131" s="42"/>
      <c r="L131" s="42"/>
      <c r="M131" s="44">
        <f>IF(ISNUMBER($K131),IF(ISNUMBER($G131),ROUND($K131*$G131,2),ROUND($K131*$F131,2)),IF(ISNUMBER($G131),ROUND($I131*$G131,2),ROUND($I131*$F131,2)))</f>
        <v>0</v>
      </c>
      <c r="N131" s="33"/>
    </row>
    <row r="132" spans="1:14" ht="18" customHeight="1" x14ac:dyDescent="0.2">
      <c r="A132" s="45" t="s">
        <v>23</v>
      </c>
      <c r="B132" s="46"/>
      <c r="C132" s="47" t="s">
        <v>202</v>
      </c>
      <c r="D132" s="48"/>
      <c r="E132" s="49"/>
      <c r="F132" s="48"/>
      <c r="G132" s="49"/>
      <c r="H132" s="48"/>
      <c r="I132" s="50"/>
      <c r="J132" s="49"/>
      <c r="K132" s="49"/>
      <c r="L132" s="49"/>
      <c r="M132" s="51"/>
      <c r="N132" s="52"/>
    </row>
    <row r="133" spans="1:14" ht="22.5" customHeight="1" x14ac:dyDescent="0.2">
      <c r="A133" s="93" t="s">
        <v>203</v>
      </c>
      <c r="B133" s="94"/>
      <c r="C133" s="94"/>
      <c r="D133" s="94"/>
      <c r="E133" s="94"/>
      <c r="F133" s="94"/>
      <c r="G133" s="94"/>
      <c r="H133" s="94"/>
      <c r="I133" s="95"/>
      <c r="J133" s="58"/>
      <c r="K133" s="58"/>
      <c r="L133" s="58"/>
      <c r="M133" s="59">
        <f>M$108+M$112+M$116+SUM(M$119:M$120)+M$122+M$124+M$126+M$128+M$131</f>
        <v>0</v>
      </c>
      <c r="N133" s="60"/>
    </row>
    <row r="134" spans="1:14" ht="26.25" customHeight="1" x14ac:dyDescent="0.2">
      <c r="A134" s="24" t="s">
        <v>204</v>
      </c>
      <c r="B134" s="34"/>
      <c r="C134" s="35" t="s">
        <v>205</v>
      </c>
      <c r="D134" s="27"/>
      <c r="E134" s="28"/>
      <c r="F134" s="29"/>
      <c r="G134" s="30"/>
      <c r="H134" s="31"/>
      <c r="I134" s="28"/>
      <c r="J134" s="28"/>
      <c r="K134" s="28"/>
      <c r="L134" s="28"/>
      <c r="M134" s="32"/>
      <c r="N134" s="33"/>
    </row>
    <row r="135" spans="1:14" ht="22.5" customHeight="1" x14ac:dyDescent="0.2">
      <c r="A135" s="24" t="s">
        <v>206</v>
      </c>
      <c r="B135" s="34"/>
      <c r="C135" s="36" t="s">
        <v>207</v>
      </c>
      <c r="D135" s="37" t="s">
        <v>82</v>
      </c>
      <c r="E135" s="38"/>
      <c r="F135" s="39">
        <v>10</v>
      </c>
      <c r="G135" s="40"/>
      <c r="H135" s="41">
        <v>1</v>
      </c>
      <c r="I135" s="42"/>
      <c r="J135" s="43"/>
      <c r="K135" s="42"/>
      <c r="L135" s="42"/>
      <c r="M135" s="44">
        <f>IF(ISNUMBER($K135),IF(ISNUMBER($G135),ROUND($K135*$G135,2),ROUND($K135*$F135,2)),IF(ISNUMBER($G135),ROUND($I135*$G135,2),ROUND($I135*$F135,2)))</f>
        <v>0</v>
      </c>
      <c r="N135" s="33"/>
    </row>
    <row r="136" spans="1:14" ht="28.5" customHeight="1" x14ac:dyDescent="0.2">
      <c r="A136" s="45" t="s">
        <v>23</v>
      </c>
      <c r="B136" s="46"/>
      <c r="C136" s="47" t="s">
        <v>208</v>
      </c>
      <c r="D136" s="48"/>
      <c r="E136" s="49"/>
      <c r="F136" s="48"/>
      <c r="G136" s="49"/>
      <c r="H136" s="48"/>
      <c r="I136" s="50"/>
      <c r="J136" s="49"/>
      <c r="K136" s="49"/>
      <c r="L136" s="49"/>
      <c r="M136" s="51"/>
      <c r="N136" s="52"/>
    </row>
    <row r="137" spans="1:14" ht="22.5" customHeight="1" x14ac:dyDescent="0.2">
      <c r="A137" s="24" t="s">
        <v>209</v>
      </c>
      <c r="B137" s="34"/>
      <c r="C137" s="36" t="s">
        <v>210</v>
      </c>
      <c r="D137" s="37" t="s">
        <v>211</v>
      </c>
      <c r="E137" s="38"/>
      <c r="F137" s="39">
        <v>5</v>
      </c>
      <c r="G137" s="40"/>
      <c r="H137" s="41">
        <v>1</v>
      </c>
      <c r="I137" s="42"/>
      <c r="J137" s="43"/>
      <c r="K137" s="42"/>
      <c r="L137" s="42"/>
      <c r="M137" s="44">
        <f>IF(ISNUMBER($K137),IF(ISNUMBER($G137),ROUND($K137*$G137,2),ROUND($K137*$F137,2)),IF(ISNUMBER($G137),ROUND($I137*$G137,2),ROUND($I137*$F137,2)))</f>
        <v>0</v>
      </c>
      <c r="N137" s="33"/>
    </row>
    <row r="138" spans="1:14" ht="18" customHeight="1" x14ac:dyDescent="0.2">
      <c r="A138" s="45" t="s">
        <v>23</v>
      </c>
      <c r="B138" s="46"/>
      <c r="C138" s="47" t="s">
        <v>174</v>
      </c>
      <c r="D138" s="48"/>
      <c r="E138" s="49"/>
      <c r="F138" s="48"/>
      <c r="G138" s="49"/>
      <c r="H138" s="48"/>
      <c r="I138" s="50"/>
      <c r="J138" s="49"/>
      <c r="K138" s="49"/>
      <c r="L138" s="49"/>
      <c r="M138" s="51"/>
      <c r="N138" s="52"/>
    </row>
    <row r="139" spans="1:14" ht="18" customHeight="1" x14ac:dyDescent="0.2">
      <c r="A139" s="45"/>
      <c r="B139" s="46"/>
      <c r="C139" s="47" t="s">
        <v>175</v>
      </c>
      <c r="D139" s="48"/>
      <c r="E139" s="49"/>
      <c r="F139" s="48"/>
      <c r="G139" s="49"/>
      <c r="H139" s="48"/>
      <c r="I139" s="50"/>
      <c r="J139" s="49"/>
      <c r="K139" s="49"/>
      <c r="L139" s="49"/>
      <c r="M139" s="51"/>
      <c r="N139" s="52"/>
    </row>
    <row r="140" spans="1:14" ht="18" customHeight="1" x14ac:dyDescent="0.2">
      <c r="A140" s="45"/>
      <c r="B140" s="46"/>
      <c r="C140" s="47" t="s">
        <v>176</v>
      </c>
      <c r="D140" s="48"/>
      <c r="E140" s="49"/>
      <c r="F140" s="48"/>
      <c r="G140" s="49"/>
      <c r="H140" s="48"/>
      <c r="I140" s="50"/>
      <c r="J140" s="49"/>
      <c r="K140" s="49"/>
      <c r="L140" s="49"/>
      <c r="M140" s="51"/>
      <c r="N140" s="52"/>
    </row>
    <row r="141" spans="1:14" ht="22.5" customHeight="1" x14ac:dyDescent="0.2">
      <c r="A141" s="24" t="s">
        <v>212</v>
      </c>
      <c r="B141" s="34"/>
      <c r="C141" s="36" t="s">
        <v>213</v>
      </c>
      <c r="D141" s="37" t="s">
        <v>82</v>
      </c>
      <c r="E141" s="38"/>
      <c r="F141" s="39">
        <v>5</v>
      </c>
      <c r="G141" s="40"/>
      <c r="H141" s="41">
        <v>1</v>
      </c>
      <c r="I141" s="42"/>
      <c r="J141" s="43"/>
      <c r="K141" s="42"/>
      <c r="L141" s="42"/>
      <c r="M141" s="44">
        <f>IF(ISNUMBER($K141),IF(ISNUMBER($G141),ROUND($K141*$G141,2),ROUND($K141*$F141,2)),IF(ISNUMBER($G141),ROUND($I141*$G141,2),ROUND($I141*$F141,2)))</f>
        <v>0</v>
      </c>
      <c r="N141" s="33"/>
    </row>
    <row r="142" spans="1:14" ht="28.5" customHeight="1" x14ac:dyDescent="0.2">
      <c r="A142" s="45" t="s">
        <v>23</v>
      </c>
      <c r="B142" s="46"/>
      <c r="C142" s="47" t="s">
        <v>214</v>
      </c>
      <c r="D142" s="48"/>
      <c r="E142" s="49"/>
      <c r="F142" s="48"/>
      <c r="G142" s="49"/>
      <c r="H142" s="48"/>
      <c r="I142" s="50"/>
      <c r="J142" s="49"/>
      <c r="K142" s="49"/>
      <c r="L142" s="49"/>
      <c r="M142" s="51"/>
      <c r="N142" s="52"/>
    </row>
    <row r="143" spans="1:14" ht="22.5" customHeight="1" x14ac:dyDescent="0.2">
      <c r="A143" s="24" t="s">
        <v>215</v>
      </c>
      <c r="B143" s="34"/>
      <c r="C143" s="36" t="s">
        <v>216</v>
      </c>
      <c r="D143" s="27"/>
      <c r="E143" s="28"/>
      <c r="F143" s="29"/>
      <c r="G143" s="30"/>
      <c r="H143" s="31"/>
      <c r="I143" s="28"/>
      <c r="J143" s="28"/>
      <c r="K143" s="28"/>
      <c r="L143" s="28"/>
      <c r="M143" s="32"/>
      <c r="N143" s="33"/>
    </row>
    <row r="144" spans="1:14" ht="18.75" customHeight="1" x14ac:dyDescent="0.2">
      <c r="A144" s="53" t="s">
        <v>217</v>
      </c>
      <c r="B144" s="54"/>
      <c r="C144" s="55" t="s">
        <v>218</v>
      </c>
      <c r="D144" s="37" t="s">
        <v>82</v>
      </c>
      <c r="E144" s="38"/>
      <c r="F144" s="39">
        <v>20</v>
      </c>
      <c r="G144" s="40"/>
      <c r="H144" s="41">
        <v>1</v>
      </c>
      <c r="I144" s="42"/>
      <c r="J144" s="43"/>
      <c r="K144" s="42"/>
      <c r="L144" s="42"/>
      <c r="M144" s="44">
        <f>IF(ISNUMBER($K144),IF(ISNUMBER($G144),ROUND($K144*$G144,2),ROUND($K144*$F144,2)),IF(ISNUMBER($G144),ROUND($I144*$G144,2),ROUND($I144*$F144,2)))</f>
        <v>0</v>
      </c>
      <c r="N144" s="33"/>
    </row>
    <row r="145" spans="1:14" ht="18" customHeight="1" x14ac:dyDescent="0.2">
      <c r="A145" s="45" t="s">
        <v>23</v>
      </c>
      <c r="B145" s="46"/>
      <c r="C145" s="47" t="s">
        <v>219</v>
      </c>
      <c r="D145" s="48"/>
      <c r="E145" s="49"/>
      <c r="F145" s="48"/>
      <c r="G145" s="49"/>
      <c r="H145" s="48"/>
      <c r="I145" s="50"/>
      <c r="J145" s="49"/>
      <c r="K145" s="49"/>
      <c r="L145" s="49"/>
      <c r="M145" s="51"/>
      <c r="N145" s="52"/>
    </row>
    <row r="146" spans="1:14" ht="18.75" customHeight="1" x14ac:dyDescent="0.2">
      <c r="A146" s="53" t="s">
        <v>220</v>
      </c>
      <c r="B146" s="54"/>
      <c r="C146" s="55" t="s">
        <v>221</v>
      </c>
      <c r="D146" s="37" t="s">
        <v>82</v>
      </c>
      <c r="E146" s="38"/>
      <c r="F146" s="39">
        <v>5</v>
      </c>
      <c r="G146" s="40"/>
      <c r="H146" s="41">
        <v>1</v>
      </c>
      <c r="I146" s="42"/>
      <c r="J146" s="43"/>
      <c r="K146" s="42"/>
      <c r="L146" s="42"/>
      <c r="M146" s="44">
        <f>IF(ISNUMBER($K146),IF(ISNUMBER($G146),ROUND($K146*$G146,2),ROUND($K146*$F146,2)),IF(ISNUMBER($G146),ROUND($I146*$G146,2),ROUND($I146*$F146,2)))</f>
        <v>0</v>
      </c>
      <c r="N146" s="33"/>
    </row>
    <row r="147" spans="1:14" ht="18" customHeight="1" x14ac:dyDescent="0.2">
      <c r="A147" s="45" t="s">
        <v>23</v>
      </c>
      <c r="B147" s="46"/>
      <c r="C147" s="47" t="s">
        <v>222</v>
      </c>
      <c r="D147" s="48"/>
      <c r="E147" s="49"/>
      <c r="F147" s="48"/>
      <c r="G147" s="49"/>
      <c r="H147" s="48"/>
      <c r="I147" s="50"/>
      <c r="J147" s="49"/>
      <c r="K147" s="49"/>
      <c r="L147" s="49"/>
      <c r="M147" s="51"/>
      <c r="N147" s="52"/>
    </row>
    <row r="148" spans="1:14" ht="22.5" customHeight="1" x14ac:dyDescent="0.2">
      <c r="A148" s="93" t="s">
        <v>223</v>
      </c>
      <c r="B148" s="94"/>
      <c r="C148" s="94"/>
      <c r="D148" s="94"/>
      <c r="E148" s="94"/>
      <c r="F148" s="94"/>
      <c r="G148" s="94"/>
      <c r="H148" s="94"/>
      <c r="I148" s="95"/>
      <c r="J148" s="58"/>
      <c r="K148" s="58"/>
      <c r="L148" s="58"/>
      <c r="M148" s="59">
        <f>M$135+M$137+M$141+M$144+M$146</f>
        <v>0</v>
      </c>
      <c r="N148" s="60"/>
    </row>
    <row r="149" spans="1:14" ht="26.25" customHeight="1" x14ac:dyDescent="0.2">
      <c r="A149" s="24" t="s">
        <v>224</v>
      </c>
      <c r="B149" s="34"/>
      <c r="C149" s="35" t="s">
        <v>225</v>
      </c>
      <c r="D149" s="37" t="s">
        <v>47</v>
      </c>
      <c r="E149" s="38"/>
      <c r="F149" s="39">
        <v>1</v>
      </c>
      <c r="G149" s="40"/>
      <c r="H149" s="41">
        <v>1</v>
      </c>
      <c r="I149" s="42"/>
      <c r="J149" s="43"/>
      <c r="K149" s="42"/>
      <c r="L149" s="42"/>
      <c r="M149" s="44">
        <f>IF(ISNUMBER($K149),IF(ISNUMBER($G149),ROUND($K149*$G149,2),ROUND($K149*$F149,2)),IF(ISNUMBER($G149),ROUND($I149*$G149,2),ROUND($I149*$F149,2)))</f>
        <v>0</v>
      </c>
      <c r="N149" s="33"/>
    </row>
    <row r="150" spans="1:14" ht="28.5" customHeight="1" x14ac:dyDescent="0.2">
      <c r="A150" s="45" t="s">
        <v>23</v>
      </c>
      <c r="B150" s="46"/>
      <c r="C150" s="47" t="s">
        <v>226</v>
      </c>
      <c r="D150" s="48"/>
      <c r="E150" s="49"/>
      <c r="F150" s="48"/>
      <c r="G150" s="49"/>
      <c r="H150" s="48"/>
      <c r="I150" s="50"/>
      <c r="J150" s="49"/>
      <c r="K150" s="49"/>
      <c r="L150" s="49"/>
      <c r="M150" s="51"/>
      <c r="N150" s="52"/>
    </row>
    <row r="151" spans="1:14" ht="22.5" customHeight="1" x14ac:dyDescent="0.2">
      <c r="A151" s="96" t="s">
        <v>227</v>
      </c>
      <c r="B151" s="97"/>
      <c r="C151" s="97"/>
      <c r="D151" s="97"/>
      <c r="E151" s="97"/>
      <c r="F151" s="97"/>
      <c r="G151" s="97"/>
      <c r="H151" s="97"/>
      <c r="I151" s="97"/>
      <c r="J151" s="64"/>
      <c r="K151" s="64"/>
      <c r="L151" s="64"/>
      <c r="M151" s="65">
        <f>M$12+M$15+M$19+M$22+M$25+M$27+M$31+M$33+M$35+M$37+M$39+M$41+M$43+M$49+M$54+M$57+M$60+M$62+M$64+M$67+M$69+M$71+M$74+M$77+M$79+M$82+M$84+M$86+M$89+M$91+M$96+M$100+M$103+M$108+M$112+M$116+SUM(M$119:M$120)+M$122+M$124+M$126+M$128+M$131+M$135+M$137+M$141+M$144+M$146+M$149</f>
        <v>0</v>
      </c>
      <c r="N151" s="66"/>
    </row>
    <row r="152" spans="1:14" ht="22.5" customHeight="1" x14ac:dyDescent="0.2">
      <c r="A152" s="98" t="s">
        <v>228</v>
      </c>
      <c r="B152" s="99"/>
      <c r="C152" s="99"/>
      <c r="D152" s="99"/>
      <c r="E152" s="99"/>
      <c r="F152" s="99"/>
      <c r="G152" s="99"/>
      <c r="H152" s="99"/>
      <c r="I152" s="99"/>
      <c r="J152" s="67"/>
      <c r="K152" s="67"/>
      <c r="L152" s="67"/>
      <c r="M152" s="68">
        <f>(SUMIF($H$9:$H$150,1,$M$9:$M$150))*0.2</f>
        <v>0</v>
      </c>
      <c r="N152" s="66"/>
    </row>
    <row r="153" spans="1:14" ht="22.5" customHeight="1" x14ac:dyDescent="0.2">
      <c r="A153" s="100" t="s">
        <v>229</v>
      </c>
      <c r="B153" s="101"/>
      <c r="C153" s="101"/>
      <c r="D153" s="101"/>
      <c r="E153" s="101"/>
      <c r="F153" s="101"/>
      <c r="G153" s="101"/>
      <c r="H153" s="101"/>
      <c r="I153" s="101"/>
      <c r="J153" s="69"/>
      <c r="K153" s="69"/>
      <c r="L153" s="69"/>
      <c r="M153" s="70">
        <f>SUM(M$151:M$152)</f>
        <v>0</v>
      </c>
      <c r="N153" s="66"/>
    </row>
    <row r="155" spans="1:14" ht="22.5" customHeight="1" x14ac:dyDescent="0.2">
      <c r="A155" s="102" t="s">
        <v>230</v>
      </c>
      <c r="B155" s="103"/>
      <c r="C155" s="104"/>
      <c r="D155" s="103" t="s">
        <v>231</v>
      </c>
      <c r="E155" s="103"/>
      <c r="F155" s="103"/>
      <c r="G155" s="103"/>
      <c r="H155" s="103"/>
      <c r="I155" s="103"/>
      <c r="J155" s="103"/>
      <c r="K155" s="103"/>
      <c r="L155" s="103"/>
      <c r="M155" s="104"/>
      <c r="N155" s="71"/>
    </row>
    <row r="156" spans="1:14" ht="35.25" customHeight="1" x14ac:dyDescent="0.2">
      <c r="A156" s="72"/>
      <c r="B156" s="73"/>
      <c r="C156" s="74"/>
      <c r="D156" s="75"/>
      <c r="F156" s="73"/>
      <c r="H156" s="75"/>
      <c r="I156" s="75"/>
      <c r="M156" s="76"/>
      <c r="N156" s="75"/>
    </row>
    <row r="157" spans="1:14" ht="33.75" customHeight="1" x14ac:dyDescent="0.2">
      <c r="A157" s="77"/>
      <c r="B157" s="73"/>
      <c r="C157" s="78"/>
      <c r="D157" s="79"/>
      <c r="F157" s="80"/>
      <c r="G157" s="81"/>
      <c r="H157" s="79"/>
      <c r="I157" s="79"/>
      <c r="M157" s="82"/>
      <c r="N157" s="75"/>
    </row>
  </sheetData>
  <sheetProtection algorithmName="SHA-512" hashValue="ncRYUpJDHVgD/OatC3ss2ozw/6UH3/Mk7g2CwAWnrEvq0CFZkJfxTRjd0aSfwR8VJw4iEhtwml4A5cR2r/2vJA==" saltValue="yZXJKvVX/tzCNglaHisIngJ6OJ+tM0AdLqiDtyWUAra3v9JzhBKx62U/k0tk+uMbkwlvUPMl0dS44d7KrFjJGg==" spinCount="100000" sheet="1" objects="1" scenarios="1"/>
  <mergeCells count="13">
    <mergeCell ref="A153:I153"/>
    <mergeCell ref="A155:C155"/>
    <mergeCell ref="D155:M155"/>
    <mergeCell ref="A105:I105"/>
    <mergeCell ref="A133:I133"/>
    <mergeCell ref="A148:I148"/>
    <mergeCell ref="A151:I151"/>
    <mergeCell ref="A152:I152"/>
    <mergeCell ref="A1:A4"/>
    <mergeCell ref="C1:M2"/>
    <mergeCell ref="C3:M4"/>
    <mergeCell ref="C5:M5"/>
    <mergeCell ref="A45:I45"/>
  </mergeCells>
  <printOptions horizontalCentered="1"/>
  <pageMargins left="0.40625" right="0.40625" top="0.40625" bottom="0.61458330000000005" header="0.40625" footer="0.40625"/>
  <pageSetup paperSize="9" scale="77" orientation="portrait" useFirstPageNumber="1" r:id="rId1"/>
  <headerFooter>
    <oddFooter>&amp;LIndice B'&amp;R&amp;"Arial"&amp;10&amp;",Regular"&amp;",Regular"&amp;P / &amp;N</oddFooter>
  </headerFooter>
  <rowBreaks count="3" manualBreakCount="3">
    <brk id="45" max="16383" man="1"/>
    <brk id="85" max="16383" man="1"/>
    <brk id="127" max="16383" man="1"/>
  </rowBreaks>
  <ignoredErrors>
    <ignoredError sqref="A1:N155" evalError="1" twoDigitTextYear="1" numberStoredAsText="1" formula="1" formulaRange="1" unlockedFormula="1" emptyCellReference="1" listDataValidation="1" calculatedColumn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LOT01 - DÉMOLITION - MAÇONN</vt:lpstr>
      <vt:lpstr>'LOT01 - DÉMOLITION - MAÇONN'!Impression_des_titres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Flavie MICHAUD</cp:lastModifiedBy>
  <cp:lastPrinted>2026-02-26T20:33:52Z</cp:lastPrinted>
  <dcterms:modified xsi:type="dcterms:W3CDTF">2026-02-26T20:33:56Z</dcterms:modified>
</cp:coreProperties>
</file>